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<sst xmlns="http://schemas.openxmlformats.org/spreadsheetml/2006/main" count="291" uniqueCount="167">
  <si>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</si>
  <si>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</si>
  <si>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</si>
  <si>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</si>
  <si>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</si>
  <si>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</si>
  <si>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</si>
  <si>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</si>
  <si>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</si>
  <si>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</si>
  <si>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</si>
  <si>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</si>
  <si>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</si>
  <si>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</si>
  <si>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</si>
  <si>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</si>
  <si>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</si>
  <si>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</si>
  <si>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</si>
  <si>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</si>
  <si>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</si>
  <si>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</si>
  <si>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</si>
  <si>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</si>
  <si>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</si>
  <si>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</si>
  <si>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</si>
  <si>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</si>
  <si>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</si>
  <si>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</si>
  <si>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</si>
  <si>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</si>
  <si>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</si>
  <si>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</si>
  <si>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</si>
  <si>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</si>
  <si>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</si>
  <si>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</si>
  <si>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</si>
  <si>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</si>
  <si>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</si>
  <si>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</si>
  <si>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</si>
  <si>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</si>
  <si>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</si>
  <si>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</si>
  <si>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</si>
  <si>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</si>
  <si>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</si>
  <si>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</si>
  <si>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</si>
  <si>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</si>
  <si>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</si>
  <si>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</si>
  <si>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</si>
  <si>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</si>
  <si>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</si>
  <si>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</si>
  <si>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</si>
  <si>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</si>
  <si>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</si>
  <si>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</si>
  <si>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</si>
  <si>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考试设备扩建项目 
投标（响应）文件
（第二册）</t>
  </si>
  <si>
    <t>威海市职业中等专业学校</t>
  </si>
  <si>
    <t>SDGP371000000202402000082</t>
  </si>
  <si>
    <t>A</t>
  </si>
  <si>
    <t>考试设备扩建项目</t>
  </si>
  <si>
    <t>2024 年   月   日</t>
  </si>
  <si>
    <t>{"srow":[],"sheetIndex":1,"corpSeal":1,"tempcode":"1295","packageid":"10692","nameSeal":0,"dataArea":"A1","projectid":"7294","sheetCount":5,"version":"1","mrow":[]}</t>
  </si>
  <si>
    <t/>
  </si>
  <si>
    <t>311062</t>
  </si>
  <si>
    <t>1</t>
  </si>
  <si>
    <t>400万星光红外定焦防暴半球网络摄像机</t>
  </si>
  <si>
    <t>台</t>
  </si>
  <si>
    <t>311063</t>
  </si>
  <si>
    <t>2</t>
  </si>
  <si>
    <t>拾音器</t>
  </si>
  <si>
    <t>311064</t>
  </si>
  <si>
    <t>3</t>
  </si>
  <si>
    <t>网络视频存储系统</t>
  </si>
  <si>
    <t>311065</t>
  </si>
  <si>
    <t>4</t>
  </si>
  <si>
    <t>8T硬盘</t>
  </si>
  <si>
    <t>个</t>
  </si>
  <si>
    <t>311066</t>
  </si>
  <si>
    <t>5</t>
  </si>
  <si>
    <t>网线</t>
  </si>
  <si>
    <t>箱</t>
  </si>
  <si>
    <t>311067</t>
  </si>
  <si>
    <t>6</t>
  </si>
  <si>
    <t>考试数据系统升级服务器硬盘</t>
  </si>
  <si>
    <t>311068</t>
  </si>
  <si>
    <t>7</t>
  </si>
  <si>
    <t>考试软件系统升级</t>
  </si>
  <si>
    <t>宗</t>
  </si>
  <si>
    <t>311069</t>
  </si>
  <si>
    <t>8</t>
  </si>
  <si>
    <t>PVC管/槽</t>
  </si>
  <si>
    <t>批</t>
  </si>
  <si>
    <t>311070</t>
  </si>
  <si>
    <t>9</t>
  </si>
  <si>
    <t>辅材</t>
  </si>
  <si>
    <t>311071</t>
  </si>
  <si>
    <t>10</t>
  </si>
  <si>
    <t>400万红外定焦枪型网络摄像机</t>
  </si>
  <si>
    <t>311072</t>
  </si>
  <si>
    <t>11</t>
  </si>
  <si>
    <t>POE交换机</t>
  </si>
  <si>
    <t>311073</t>
  </si>
  <si>
    <t>12</t>
  </si>
  <si>
    <t>新系统设备安装及监控系统搬迁</t>
  </si>
  <si>
    <t>套</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</si>
  <si>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10692","nameSeal":0,"dataArea":"A1:A22,C4:M7,D10:M22","projectid":"7294","sheetCount":5,"version":"1","mrow":[{"cols":[{"check":"unique(0)","col":0},{"check":"char(20)","col":6},{"check":"char(96)","col":7},{"check":"char(200)","col":8},{"check":"range(0.000,999999999.999)","col":9},{"check":"range(0.00,999999999.99)","col":10},{"check":"range(0,9999)","col":11,"nullable":"true"},{"check":"range(0,9999)","col":12,"nullable":"true"}],"endRow":21,"isFree":false,"startRow":10}]}</t>
  </si>
  <si>
    <t>考试设备扩建项目(A)</t>
  </si>
  <si>
    <t>10692</t>
  </si>
  <si>
    <t>{"srow":[],"sheetIndex":3,"corpSeal":1,"tempcode":"1295","packageid":"10692","nameSeal":0,"dataArea":"A1:A16,F5:H16","projectid":"7294","sheetCount":5,"version":"1","mrow":[{"cols":[{"check":"unique(0)","col":0},{"col":5,"nullable":"false"},{"check":"list('无','正','负')","col":6},{"check":"char(1024)","col":7,"nullable":"true"}],"endRow":15,"isFree":false,"startRow":4}]}</t>
  </si>
  <si>
    <t>216680</t>
  </si>
  <si>
    <t>1.01</t>
  </si>
  <si>
    <t>营业执照
有效的营业执照副本扫描件或其他能证明具有独立承担民事责任能力的材料扫描件（分公司报价须提供总公司的授权）</t>
  </si>
  <si>
    <t>资格性</t>
  </si>
  <si>
    <t>,10692,</t>
  </si>
  <si>
    <t>是</t>
  </si>
  <si>
    <t>216681</t>
  </si>
  <si>
    <t>1.02</t>
  </si>
  <si>
    <t>法人授权委托书、被授权人身份证扫描件
法人授权委托书、被授权人身份证扫描件</t>
  </si>
  <si>
    <t>216682</t>
  </si>
  <si>
    <t>1.03</t>
  </si>
  <si>
    <t>报价单位的依法交纳税收和社会保障资金的声明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</si>
  <si>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216683</t>
  </si>
  <si>
    <t>1.04</t>
  </si>
  <si>
    <t>报价单位参加本项目报价前三年内无重大违法违纪行为声明
报价单位参加本项目报价前三年内无重大违法违纪行为声明</t>
  </si>
  <si>
    <t>216684</t>
  </si>
  <si>
    <t>1.05</t>
  </si>
  <si>
    <t>报价单位具有良好商业信誉和健全财务会计制度的声明
报价单位具有良好商业信誉和健全财务会计制度的声明</t>
  </si>
  <si>
    <t>216685</t>
  </si>
  <si>
    <t>1.06</t>
  </si>
  <si>
    <t>报价单位具有履行合同所必需的设备和专业技术能力声明
报价单位具有履行合同所必需的设备和专业技术能力声明</t>
  </si>
  <si>
    <t>216686</t>
  </si>
  <si>
    <t>1.07</t>
  </si>
  <si>
    <t>报价有效期
报价有效期为90天</t>
  </si>
  <si>
    <t>符合性</t>
  </si>
  <si>
    <t>216687</t>
  </si>
  <si>
    <t>1.08</t>
  </si>
  <si>
    <t>付款方式
共分两次支付。
第一次付款：合同签订生效且具备实施条件后5个工作日内支付合同总金额的30%；
第二次付款：供货安装调试完毕后，成交供应商向采购人发出项目验收建议，由采购人组织进行验收，采购人出具标明“验收合格”的《验收书》核对无误后将剩余应付合同款支付给成交供应商。
采购人在收到成交供应商提供的发票后5个工作日内支付款项。未能通过验收的，采购人不予支付相应合同价款，已经支付的，采购人有权要求返还。</t>
  </si>
  <si>
    <t>216688</t>
  </si>
  <si>
    <t>1.09</t>
  </si>
  <si>
    <t>其他
评审小组认定不符合采购文件的其他实质性要求。</t>
  </si>
  <si>
    <t>{"srow":[],"sheetIndex":4,"corpSeal":0,"tempcode":"1295","packageid":"10692","nameSeal":0,"dataArea":"A1:A13,G5:H13","projectid":"7294","sheetCount":5,"version":"1","mrow":[{"cols":[{"check":"unique(0)","col":0},{"check":"range(0,5000)","col":6},{"check":"range(0,5000)","col":7}],"endRow":12,"isFree":false,"startRow":4}]}</t>
  </si>
  <si>
    <t>91328</t>
  </si>
  <si>
    <t>最后报价
满足竞争性磋商文件要求且最后总报价最低的磋商报价为评审基准价，其价格分为满分（标准分）。其他报价单位的最后价格分统一按照下列公式计算：最后报价得分=(评审基准价／最后报价)×30。</t>
  </si>
  <si>
    <t>30</t>
  </si>
  <si>
    <t>91329</t>
  </si>
  <si>
    <t>技术方面
由评委审阅报价单位的响应文件后根据以下标准进行打分：
1.技术参数、指标完全满足或优于磋商文件,符合《国家教育考试网上巡查系统视频标准技术规范（2017版）》相关技术规范；符合《山东省国家教育考试标准化考点技术标准（试行）》相关技术规范要求，且没有负偏离；2.提供的设备宣传彩页、检测报告、说明书等材料能充分证明产品的质量符合国家标准、使用安全；3.制造工艺、制造标准、技术水平不存在高低档搭配；4.结合采购人实际需要，方案详细完善、设计科学、结构简单，功能易于扩充。
【13.1分-20分】：报价单位针对上述各项内容描述详细合理，表述思路清晰，具有规范统一的技术标准，有突出的技术优势。
【6.1分-13分】：报价单位针对上述内容有1-3处响应不清晰或不全面，技术方面存在1-5处负偏离。
【0分-6分】：报价单位针对上述内容有4处及以上描述不清晰，表述简单或存在瑕疵，所表述内容无法反映或无法判断其质量，技术方面存在6处及以上负偏离，用户使用可能存在风险。</t>
  </si>
  <si>
    <t>20</t>
  </si>
  <si>
    <t>91330</t>
  </si>
  <si>
    <t>供货安装方案
由评委审阅报价单位的供货安装方案后，根据以下标准进行打分：
1.提报了详细切实可行的供货方案、安装方案和搬迁方案，对采购人要求的理解准确；2.报价单位安装方案周详、针对性强、技术规范，设计合理，描述清晰准确、图文并茂；3.对项目建设内容有具体的分类，条理清晰，对不同事项的安装流程有详细的设计；4.报价单位内部管理制度完善，风险控制措施到位；5.进度安排合理，能确保项目的有效实施。
【6.1分-10分】：报价单位针对上述各项内容描述详细完善，内容全面，表述思路清晰，能够充分满足服务要求、服务质量。
【3.1分-6分】：报价单位针对上述内容有1-3处响应不清晰，不全面。
【0分-3分】：报价单位针对上述内容有4处及以上描述不清晰，表述简单或存在瑕疵，所表述内容无法反映或无法判断其供货安装服务质量。</t>
  </si>
  <si>
    <t>91331</t>
  </si>
  <si>
    <t>考试软件系统
1.报价单位所投报考试软件系统厂家具有由第三方机构出具的满足《国家教育考试网上巡查系统视频标准技术规范（2017版）》、GB/T 28181-2016标准的相关检测报告或认证的，每提供一份合格的检测报告或认证计1分，该项最高计2分。 
2.报价单位所投报考试软件系统具有由第三方机构出具的跨平台（Android、IOS、Windows)本级及下级实时视频播放功能的检测报告，计2分。
3.报价单位所投报考试软件系统厂家具有基于国家教育考试网上巡查系统视频标准下的流媒体NAT穿越方法的，计2分。
4.报价单位所投报考试软件系统厂家具有信息安全服务资质认证证书的，计2分。
注：响应文件中提供上述证明材料扫描件，否则不计分。</t>
  </si>
  <si>
    <t>91332</t>
  </si>
  <si>
    <t>融合对接方案
本项目基于国家教育考试系统进行建设，实现与采购人现有国家教育综合管理系统平台对接还要与省市国家教育综合管理平台互联互通，由评委审核报价单位的响应文件后根据以下标准进行打分：
1.报价单位投报的对接方案针对性强、技术规范，内容齐全、结构完整、表述准确、条理清晰。2.对系统对接目标及对接思路设计专业，对需要对接的系统了解充分。3.对需要对接的内容有具体的分类，对不同事项的对接流程有详细的设计，有完备的系统对接设计方案。
【13.1分-19分】：报价单位针对上述各项内容描述详细完善，内容全面，表述思路清晰，能够充分满足服务要求、服务质量。
【6.1分-13分】：投标人针对上述内容有1-2处瑕疵或缺陷。
【0分-6分】：投标人针对上述内容有3处及以上描述不清晰，表述简单或存在瑕疵，所表述内容无法反映或无法判断其对接质量。</t>
  </si>
  <si>
    <t>19</t>
  </si>
  <si>
    <t>91333</t>
  </si>
  <si>
    <t>同类项目业绩
2021年1月1日至今（以合同签订时间为准），报价单位承担的同类项目业绩，每个计1分，该项最高计3分。
注：响应文件中提供合同扫描件，否则不计分。</t>
  </si>
  <si>
    <t>91334</t>
  </si>
  <si>
    <t>服务承诺
由评委审阅报价单位的响应文件后根据以下标准进行打分：
1.售后服务承诺内容全面、措施完善，有明确可行的巡检计划安排或质保期内的维护服务方案；2.拟派有专门的售后服务团队，拟派有考试软件系统升级厂家的技术人员跟踪服务；3.培训计划安排周详，且由考试软件系统升级厂家的技术人员提供培训，措施与手段突出培训重点、难点；4.售后服务及时、便捷、服务系统完善，具有明确的退换货措施；承诺免费服务期内提供7×24小时服务，如遇故障问题，30分钟内做出明确响应和安排，1小时到达现场，4小时进行故障处理。5.具有资料保密、随时汇报、批后服务等方面的保障措施及应急预案，针对性强；6.建有所投设备备品备件库，存放投报设备主要或关键部件、易损件等，能够长期供应，以及时满足采购人的维修需要，质保期内在维修期间能够提供备品供用户使用等优势；7.能够提供科学完善且对采购人有实用价值的意见、建议。
【6.1分-10分】：报价单位针对上述各项内容承诺详细合理，表述思路清晰，具有规范统一的服务标准和制度，有突出的售后服务特点。
【3.1分-6分】：报价单位针对上述内容有1-3处响应不清晰或不全面。
【0分-3分】：报价单位针对上述内容有4处及以上描述不清晰，表述简单或存在瑕疵，所表述内容无法反映或无法判断其服务质量。</t>
  </si>
  <si>
    <t>{"srow":[],"sheetIndex":5,"corpSeal":0,"tempcode":"1295","packageid":"10692","nameSeal":0,"dataArea":"A1:A11,F5:G11","projectid":"7294","sheetCount":5,"version":"1","mrow":[{"cols":[{"check":"unique(0)","col":0},{"check":"range(0,5000)","col":5},{"check":"range(0,5000)","col":6}],"endRow":10,"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</si>
</sst>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s>
  <cellStyleXfs count="3">
    <xf numFmtId="0" fontId="0" fillId="0" borderId="0">
      <alignment vertical="center"/>
    </xf>
    <xf numFmtId="0" fontId="28" fillId="0" borderId="0"/>
    <xf numFmtId="0" fontId="0" fillId="0" borderId="0">
      <alignment vertical="center"/>
    </xf>
  </cellStyleXfs>
  <cellXfs count="186">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0" fontId="0" fillId="0" borderId="0" xfId="0">
      <alignment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176" fontId="30" fillId="0" borderId="2" xfId="0" applyNumberFormat="1" applyFont="1" applyBorder="1" applyAlignment="1">
      <alignment horizontal="left" vertical="center" wrapText="1"/>
      <protection locked="true"/>
    </xf>
    <xf numFmtId="0" fontId="0" fillId="10" borderId="20" xfId="0" applyBorder="true" applyFill="true">
      <alignment vertical="center"/>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0" fillId="0" borderId="0" xfId="0">
      <alignment vertical="center"/>
    </xf>
    <xf numFmtId="0" fontId="0" fillId="0" borderId="0" xfId="0">
      <alignment vertical="center"/>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6" fillId="0" borderId="3" xfId="0" applyFont="1" applyBorder="1" applyAlignment="1" applyProtection="1">
      <alignment vertical="center" wrapText="1"/>
      <protection hidden="1"/>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8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113</v>
      </c>
      <c r="B1" s="88" t="s">
        <v>23</v>
      </c>
      <c r="C1" s="88"/>
      <c r="D1" s="88"/>
      <c r="E1" s="88"/>
      <c r="F1" s="88"/>
      <c r="G1" s="88"/>
      <c r="H1" s="88"/>
      <c r="I1" s="88"/>
      <c r="J1" s="88"/>
      <c r="K1" s="88"/>
      <c r="L1" s="88"/>
      <c r="M1" s="88"/>
    </row>
    <row r="2" spans="2:13" ht="18.75" customHeight="1">
      <c r="B2" s="32" t="s">
        <v>34</v>
      </c>
      <c r="C2" s="102" t="s">
        <v>67</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220000.0</v>
      </c>
      <c r="D4" s="108"/>
      <c r="E4" s="103" t="s">
        <v>37</v>
      </c>
      <c r="F4" s="103"/>
      <c r="G4" s="149">
        <f>SUM(K11:K22)</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71</v>
      </c>
      <c r="B11" s="31" t="s">
        <v>72</v>
      </c>
      <c r="C11" s="27" t="s">
        <v>73</v>
      </c>
      <c r="D11" s="27"/>
      <c r="E11" s="27" t="n">
        <v>59.0</v>
      </c>
      <c r="F11" s="27" t="s">
        <v>74</v>
      </c>
      <c r="G11" s="34"/>
      <c r="H11" s="34"/>
      <c r="I11" s="34"/>
      <c r="J11" s="44"/>
      <c r="K11" s="30">
        <f>E11*J11</f>
        <v>0</v>
      </c>
      <c r="L11" s="28"/>
      <c r="M11" s="29"/>
    </row>
    <row r="12">
      <c r="A12" s="0" t="s">
        <v>75</v>
      </c>
      <c r="B12" s="31" t="s">
        <v>76</v>
      </c>
      <c r="C12" s="27" t="s">
        <v>77</v>
      </c>
      <c r="D12" s="27"/>
      <c r="E12" s="27" t="n">
        <v>59.0</v>
      </c>
      <c r="F12" s="27" t="s">
        <v>74</v>
      </c>
      <c r="G12" s="34"/>
      <c r="H12" s="34"/>
      <c r="I12" s="34"/>
      <c r="J12" s="44"/>
      <c r="K12" s="30">
        <f>E12*J12</f>
      </c>
      <c r="L12" s="28"/>
      <c r="M12" s="29"/>
    </row>
    <row r="13" spans="2:13">
      <c r="A13" s="0" t="s">
        <v>78</v>
      </c>
      <c r="B13" s="31" t="s">
        <v>79</v>
      </c>
      <c r="C13" s="27" t="s">
        <v>80</v>
      </c>
      <c r="D13" s="27"/>
      <c r="E13" s="27" t="n">
        <v>1.0</v>
      </c>
      <c r="F13" s="27" t="s">
        <v>74</v>
      </c>
      <c r="G13" s="34"/>
      <c r="H13" s="34"/>
      <c r="I13" s="34"/>
      <c r="J13" s="44"/>
      <c r="K13" s="30">
        <f>E13*J13</f>
      </c>
      <c r="L13" s="28"/>
      <c r="M13" s="29"/>
    </row>
    <row r="14" spans="2:13">
      <c r="A14" s="0" t="s">
        <v>81</v>
      </c>
      <c r="B14" s="31" t="s">
        <v>82</v>
      </c>
      <c r="C14" s="27" t="s">
        <v>83</v>
      </c>
      <c r="D14" s="27"/>
      <c r="E14" s="27" t="n">
        <v>34.0</v>
      </c>
      <c r="F14" s="27" t="s">
        <v>84</v>
      </c>
      <c r="G14" s="34"/>
      <c r="H14" s="34"/>
      <c r="I14" s="34"/>
      <c r="J14" s="44"/>
      <c r="K14" s="30">
        <f>E14*J14</f>
      </c>
      <c r="L14" s="28"/>
      <c r="M14" s="29"/>
    </row>
    <row r="15" spans="2:13">
      <c r="A15" s="0" t="s">
        <v>85</v>
      </c>
      <c r="B15" s="31" t="s">
        <v>86</v>
      </c>
      <c r="C15" s="27" t="s">
        <v>87</v>
      </c>
      <c r="D15" s="27"/>
      <c r="E15" s="27" t="n">
        <v>9.0</v>
      </c>
      <c r="F15" s="27" t="s">
        <v>88</v>
      </c>
      <c r="G15" s="34"/>
      <c r="H15" s="34"/>
      <c r="I15" s="34"/>
      <c r="J15" s="44"/>
      <c r="K15" s="30">
        <f>E15*J15</f>
      </c>
      <c r="L15" s="28"/>
      <c r="M15" s="29"/>
    </row>
    <row r="16" spans="2:13">
      <c r="A16" s="0" t="s">
        <v>89</v>
      </c>
      <c r="B16" s="31" t="s">
        <v>90</v>
      </c>
      <c r="C16" s="27" t="s">
        <v>91</v>
      </c>
      <c r="D16" s="27"/>
      <c r="E16" s="27" t="n">
        <v>2.0</v>
      </c>
      <c r="F16" s="27" t="s">
        <v>84</v>
      </c>
      <c r="G16" s="34"/>
      <c r="H16" s="34"/>
      <c r="I16" s="34"/>
      <c r="J16" s="44"/>
      <c r="K16" s="30">
        <f>E16*J16</f>
      </c>
      <c r="L16" s="28"/>
      <c r="M16" s="29"/>
    </row>
    <row r="17" spans="10:11">
      <c r="A17" s="0" t="s">
        <v>92</v>
      </c>
      <c r="B17" s="31" t="s">
        <v>93</v>
      </c>
      <c r="C17" s="27" t="s">
        <v>94</v>
      </c>
      <c r="D17" s="27"/>
      <c r="E17" s="27" t="n">
        <v>1.0</v>
      </c>
      <c r="F17" s="27" t="s">
        <v>95</v>
      </c>
      <c r="G17" s="34"/>
      <c r="H17" s="34"/>
      <c r="I17" s="34"/>
      <c r="J17" s="44"/>
      <c r="K17" s="30">
        <f>E17*J17</f>
      </c>
      <c r="L17" s="28"/>
      <c r="M17" s="29"/>
    </row>
    <row r="18" spans="10:11">
      <c r="A18" s="0" t="s">
        <v>96</v>
      </c>
      <c r="B18" s="31" t="s">
        <v>97</v>
      </c>
      <c r="C18" s="27" t="s">
        <v>98</v>
      </c>
      <c r="D18" s="27"/>
      <c r="E18" s="27" t="n">
        <v>1.0</v>
      </c>
      <c r="F18" s="27" t="s">
        <v>99</v>
      </c>
      <c r="G18" s="34"/>
      <c r="H18" s="34"/>
      <c r="I18" s="34"/>
      <c r="J18" s="44"/>
      <c r="K18" s="30">
        <f>E18*J18</f>
      </c>
      <c r="L18" s="28"/>
      <c r="M18" s="29"/>
    </row>
    <row r="19" spans="10:11">
      <c r="A19" s="0" t="s">
        <v>100</v>
      </c>
      <c r="B19" s="31" t="s">
        <v>101</v>
      </c>
      <c r="C19" s="27" t="s">
        <v>102</v>
      </c>
      <c r="D19" s="27"/>
      <c r="E19" s="27" t="n">
        <v>1.0</v>
      </c>
      <c r="F19" s="27" t="s">
        <v>99</v>
      </c>
      <c r="G19" s="34"/>
      <c r="H19" s="34"/>
      <c r="I19" s="34"/>
      <c r="J19" s="44"/>
      <c r="K19" s="30">
        <f>E19*J19</f>
      </c>
      <c r="L19" s="28"/>
      <c r="M19" s="29"/>
    </row>
    <row r="20" spans="10:11">
      <c r="A20" s="0" t="s">
        <v>103</v>
      </c>
      <c r="B20" s="31" t="s">
        <v>104</v>
      </c>
      <c r="C20" s="27" t="s">
        <v>105</v>
      </c>
      <c r="D20" s="27"/>
      <c r="E20" s="27" t="n">
        <v>8.0</v>
      </c>
      <c r="F20" s="27" t="s">
        <v>74</v>
      </c>
      <c r="G20" s="34"/>
      <c r="H20" s="34"/>
      <c r="I20" s="34"/>
      <c r="J20" s="44"/>
      <c r="K20" s="30">
        <f>E20*J20</f>
      </c>
      <c r="L20" s="28"/>
      <c r="M20" s="29"/>
    </row>
    <row r="21" spans="10:11">
      <c r="A21" s="0" t="s">
        <v>106</v>
      </c>
      <c r="B21" s="31" t="s">
        <v>107</v>
      </c>
      <c r="C21" s="27" t="s">
        <v>108</v>
      </c>
      <c r="D21" s="27"/>
      <c r="E21" s="27" t="n">
        <v>6.0</v>
      </c>
      <c r="F21" s="27" t="s">
        <v>74</v>
      </c>
      <c r="G21" s="34"/>
      <c r="H21" s="34"/>
      <c r="I21" s="34"/>
      <c r="J21" s="44"/>
      <c r="K21" s="30">
        <f>E21*J21</f>
      </c>
      <c r="L21" s="28"/>
      <c r="M21" s="29"/>
    </row>
    <row r="22" spans="10:11">
      <c r="A22" s="0" t="s">
        <v>109</v>
      </c>
      <c r="B22" s="31" t="s">
        <v>110</v>
      </c>
      <c r="C22" s="27" t="s">
        <v>111</v>
      </c>
      <c r="D22" s="27"/>
      <c r="E22" s="27" t="n">
        <v>127.0</v>
      </c>
      <c r="F22" s="27" t="s">
        <v>112</v>
      </c>
      <c r="G22" s="34"/>
      <c r="H22" s="34"/>
      <c r="I22" s="34"/>
      <c r="J22" s="44"/>
      <c r="K22" s="30">
        <f>E22*J22</f>
      </c>
      <c r="L22" s="28"/>
      <c r="M22" s="29"/>
    </row>
    <row r="23" ht="124.2" customHeight="true">
      <c r="A23" s="150"/>
      <c r="B23" s="151" t="s">
        <v>62</v>
      </c>
      <c r="C23" s="152"/>
      <c r="D23" s="153"/>
      <c r="E23" s="154"/>
      <c r="F23" s="155"/>
      <c r="G23" s="156"/>
      <c r="H23" s="157"/>
      <c r="I23" s="158"/>
      <c r="J23" s="159"/>
      <c r="K23" s="160">
        <f>SUM(K11:K22)</f>
      </c>
      <c r="L23" s="161"/>
      <c r="M23" s="162"/>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8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23:M23"/>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116</v>
      </c>
      <c r="D1" s="115" t="s">
        <v>40</v>
      </c>
      <c r="E1" s="115"/>
      <c r="F1" s="115"/>
      <c r="G1" s="115"/>
      <c r="H1" s="115"/>
    </row>
    <row r="2" spans="4:8">
      <c r="D2" s="116" t="s">
        <v>114</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71</v>
      </c>
      <c r="B5" t="s">
        <v>115</v>
      </c>
      <c r="C5" t="s">
        <v>66</v>
      </c>
      <c r="D5" s="37" t="s">
        <v>73</v>
      </c>
      <c r="E5" s="38"/>
      <c r="F5" s="39"/>
      <c r="G5" s="40"/>
      <c r="H5" s="41"/>
    </row>
    <row r="6">
      <c r="A6" s="0" t="s">
        <v>75</v>
      </c>
      <c r="B6" s="0" t="s">
        <v>115</v>
      </c>
      <c r="C6" s="0" t="s">
        <v>66</v>
      </c>
      <c r="D6" s="37" t="s">
        <v>77</v>
      </c>
      <c r="E6" s="38"/>
      <c r="F6" s="39"/>
      <c r="G6" s="40"/>
      <c r="H6" s="41"/>
    </row>
    <row r="7">
      <c r="A7" s="0" t="s">
        <v>78</v>
      </c>
      <c r="B7" s="0" t="s">
        <v>115</v>
      </c>
      <c r="C7" s="0" t="s">
        <v>66</v>
      </c>
      <c r="D7" s="37" t="s">
        <v>80</v>
      </c>
      <c r="E7" s="38"/>
      <c r="F7" s="39"/>
      <c r="G7" s="40"/>
      <c r="H7" s="41"/>
    </row>
    <row r="8">
      <c r="A8" s="0" t="s">
        <v>81</v>
      </c>
      <c r="B8" s="0" t="s">
        <v>115</v>
      </c>
      <c r="C8" s="0" t="s">
        <v>66</v>
      </c>
      <c r="D8" s="37" t="s">
        <v>83</v>
      </c>
      <c r="E8" s="38"/>
      <c r="F8" s="39"/>
      <c r="G8" s="40"/>
      <c r="H8" s="41"/>
    </row>
    <row r="9">
      <c r="A9" s="0" t="s">
        <v>85</v>
      </c>
      <c r="B9" s="0" t="s">
        <v>115</v>
      </c>
      <c r="C9" s="0" t="s">
        <v>66</v>
      </c>
      <c r="D9" s="37" t="s">
        <v>87</v>
      </c>
      <c r="E9" s="38"/>
      <c r="F9" s="39"/>
      <c r="G9" s="40"/>
      <c r="H9" s="41"/>
    </row>
    <row r="10">
      <c r="A10" s="0" t="s">
        <v>89</v>
      </c>
      <c r="B10" s="0" t="s">
        <v>115</v>
      </c>
      <c r="C10" s="0" t="s">
        <v>66</v>
      </c>
      <c r="D10" s="37" t="s">
        <v>91</v>
      </c>
      <c r="E10" s="38"/>
      <c r="F10" s="39"/>
      <c r="G10" s="40"/>
      <c r="H10" s="41"/>
    </row>
    <row r="11">
      <c r="A11" s="0" t="s">
        <v>92</v>
      </c>
      <c r="B11" s="0" t="s">
        <v>115</v>
      </c>
      <c r="C11" s="0" t="s">
        <v>66</v>
      </c>
      <c r="D11" s="37" t="s">
        <v>94</v>
      </c>
      <c r="E11" s="38"/>
      <c r="F11" s="39"/>
      <c r="G11" s="40"/>
      <c r="H11" s="41"/>
    </row>
    <row r="12">
      <c r="A12" s="0" t="s">
        <v>96</v>
      </c>
      <c r="B12" s="0" t="s">
        <v>115</v>
      </c>
      <c r="C12" s="0" t="s">
        <v>66</v>
      </c>
      <c r="D12" s="37" t="s">
        <v>98</v>
      </c>
      <c r="E12" s="38"/>
      <c r="F12" s="39"/>
      <c r="G12" s="40"/>
      <c r="H12" s="41"/>
    </row>
    <row r="13">
      <c r="A13" s="0" t="s">
        <v>100</v>
      </c>
      <c r="B13" s="0" t="s">
        <v>115</v>
      </c>
      <c r="C13" s="0" t="s">
        <v>66</v>
      </c>
      <c r="D13" s="37" t="s">
        <v>102</v>
      </c>
      <c r="E13" s="38"/>
      <c r="F13" s="39"/>
      <c r="G13" s="40"/>
      <c r="H13" s="41"/>
    </row>
    <row r="14">
      <c r="A14" s="0" t="s">
        <v>103</v>
      </c>
      <c r="B14" s="0" t="s">
        <v>115</v>
      </c>
      <c r="C14" s="0" t="s">
        <v>66</v>
      </c>
      <c r="D14" s="37" t="s">
        <v>105</v>
      </c>
      <c r="E14" s="38"/>
      <c r="F14" s="39"/>
      <c r="G14" s="40"/>
      <c r="H14" s="41"/>
    </row>
    <row r="15">
      <c r="A15" s="0" t="s">
        <v>106</v>
      </c>
      <c r="B15" s="0" t="s">
        <v>115</v>
      </c>
      <c r="C15" s="0" t="s">
        <v>66</v>
      </c>
      <c r="D15" s="37" t="s">
        <v>108</v>
      </c>
      <c r="E15" s="38"/>
      <c r="F15" s="39"/>
      <c r="G15" s="40"/>
      <c r="H15" s="41"/>
    </row>
    <row r="16">
      <c r="A16" s="0" t="s">
        <v>109</v>
      </c>
      <c r="B16" s="0" t="s">
        <v>115</v>
      </c>
      <c r="C16" s="0" t="s">
        <v>66</v>
      </c>
      <c r="D16" s="37" t="s">
        <v>111</v>
      </c>
      <c r="E16" s="38"/>
      <c r="F16" s="39"/>
      <c r="G16" s="40"/>
      <c r="H16" s="41"/>
    </row>
    <row r="17" ht="98.25" customHeight="true">
      <c r="A17" s="0"/>
      <c r="B17" s="0"/>
      <c r="C17" s="0"/>
      <c r="D17" s="113" t="s">
        <v>54</v>
      </c>
      <c r="E17" s="113"/>
      <c r="F17" s="113"/>
      <c r="G17" s="114"/>
      <c r="H17" s="114"/>
    </row>
  </sheetData>
  <sheetProtection password="CA8C" sheet="true" scenarios="true" objects="true"/>
  <mergeCells count="6">
    <mergeCell ref="D1:H1"/>
    <mergeCell ref="D2:F2"/>
    <mergeCell ref="G2:H2"/>
    <mergeCell ref="D3:E3"/>
    <mergeCell ref="F3:H3"/>
    <mergeCell ref="D17:H17"/>
    <mergeCell ref="C16:C17"/>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148</v>
      </c>
      <c r="B1" s="123" t="s">
        <v>4</v>
      </c>
      <c r="C1" s="123"/>
      <c r="D1" s="123"/>
      <c r="E1" s="123"/>
      <c r="F1" s="123"/>
      <c r="G1" s="123"/>
      <c r="H1" s="123"/>
    </row>
    <row r="2" spans="2:8">
      <c r="B2" s="124" t="s">
        <v>114</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117</v>
      </c>
      <c r="B5" s="23" t="s">
        <v>118</v>
      </c>
      <c r="C5" s="24" t="s">
        <v>119</v>
      </c>
      <c r="D5" s="25" t="s">
        <v>120</v>
      </c>
      <c r="E5" s="25" t="s">
        <v>121</v>
      </c>
      <c r="F5" s="25" t="s">
        <v>122</v>
      </c>
      <c r="G5" s="20"/>
      <c r="H5" s="20"/>
    </row>
    <row r="6">
      <c r="A6" s="0" t="s">
        <v>123</v>
      </c>
      <c r="B6" s="23" t="s">
        <v>124</v>
      </c>
      <c r="C6" s="24" t="s">
        <v>125</v>
      </c>
      <c r="D6" s="25" t="s">
        <v>120</v>
      </c>
      <c r="E6" s="25" t="s">
        <v>121</v>
      </c>
      <c r="F6" s="25" t="s">
        <v>122</v>
      </c>
      <c r="G6" s="20"/>
      <c r="H6" s="20"/>
    </row>
    <row r="7" spans="2:8">
      <c r="A7" s="0" t="s">
        <v>126</v>
      </c>
      <c r="B7" s="23" t="s">
        <v>127</v>
      </c>
      <c r="C7" s="24" t="s">
        <v>128</v>
      </c>
      <c r="D7" s="25" t="s">
        <v>120</v>
      </c>
      <c r="E7" s="25" t="s">
        <v>121</v>
      </c>
      <c r="F7" s="25" t="s">
        <v>122</v>
      </c>
      <c r="G7" s="20"/>
      <c r="H7" s="20"/>
    </row>
    <row r="8" spans="2:8">
      <c r="A8" s="0" t="s">
        <v>129</v>
      </c>
      <c r="B8" s="23" t="s">
        <v>130</v>
      </c>
      <c r="C8" s="24" t="s">
        <v>131</v>
      </c>
      <c r="D8" s="25" t="s">
        <v>120</v>
      </c>
      <c r="E8" s="25" t="s">
        <v>121</v>
      </c>
      <c r="F8" s="25" t="s">
        <v>122</v>
      </c>
      <c r="G8" s="20"/>
      <c r="H8" s="20"/>
    </row>
    <row r="9" spans="2:8">
      <c r="A9" s="0" t="s">
        <v>132</v>
      </c>
      <c r="B9" s="23" t="s">
        <v>133</v>
      </c>
      <c r="C9" s="24" t="s">
        <v>134</v>
      </c>
      <c r="D9" s="25" t="s">
        <v>120</v>
      </c>
      <c r="E9" s="25" t="s">
        <v>121</v>
      </c>
      <c r="F9" s="25" t="s">
        <v>122</v>
      </c>
      <c r="G9" s="20"/>
      <c r="H9" s="20"/>
    </row>
    <row r="10" spans="2:8">
      <c r="A10" s="0" t="s">
        <v>135</v>
      </c>
      <c r="B10" s="23" t="s">
        <v>136</v>
      </c>
      <c r="C10" s="24" t="s">
        <v>137</v>
      </c>
      <c r="D10" s="25" t="s">
        <v>120</v>
      </c>
      <c r="E10" s="25" t="s">
        <v>121</v>
      </c>
      <c r="F10" s="25" t="s">
        <v>122</v>
      </c>
      <c r="G10" s="20"/>
      <c r="H10" s="20"/>
    </row>
    <row r="11" spans="2:8">
      <c r="A11" s="0" t="s">
        <v>138</v>
      </c>
      <c r="B11" s="23" t="s">
        <v>139</v>
      </c>
      <c r="C11" s="24" t="s">
        <v>140</v>
      </c>
      <c r="D11" s="25" t="s">
        <v>141</v>
      </c>
      <c r="E11" s="25" t="s">
        <v>121</v>
      </c>
      <c r="F11" s="25" t="s">
        <v>122</v>
      </c>
      <c r="G11" s="20"/>
      <c r="H11" s="20"/>
    </row>
    <row r="12" spans="2:8">
      <c r="A12" s="0" t="s">
        <v>142</v>
      </c>
      <c r="B12" s="23" t="s">
        <v>143</v>
      </c>
      <c r="C12" s="24" t="s">
        <v>144</v>
      </c>
      <c r="D12" s="25" t="s">
        <v>141</v>
      </c>
      <c r="E12" s="25" t="s">
        <v>121</v>
      </c>
      <c r="F12" s="25" t="s">
        <v>122</v>
      </c>
      <c r="G12" s="20"/>
      <c r="H12" s="20"/>
    </row>
    <row r="13" spans="2:8">
      <c r="A13" s="0" t="s">
        <v>145</v>
      </c>
      <c r="B13" s="23" t="s">
        <v>146</v>
      </c>
      <c r="C13" s="24" t="s">
        <v>147</v>
      </c>
      <c r="D13" s="25" t="s">
        <v>141</v>
      </c>
      <c r="E13" s="25" t="s">
        <v>121</v>
      </c>
      <c r="F13" s="25" t="s">
        <v>122</v>
      </c>
      <c r="G13" s="20"/>
      <c r="H13" s="20"/>
    </row>
    <row r="14" ht="119.7" customHeight="true">
      <c r="A14" s="0"/>
      <c r="B14" s="121" t="s">
        <v>55</v>
      </c>
      <c r="C14" s="122"/>
      <c r="D14" s="122"/>
      <c r="E14" s="122"/>
      <c r="F14" s="122"/>
      <c r="G14" s="22"/>
      <c r="H14" s="21"/>
    </row>
    <row r="15" spans="2:8">
      <c r="G15" s="17"/>
      <c r="H15" s="17"/>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8C" sheet="true" scenarios="true" objects="true"/>
  <mergeCells count="6">
    <mergeCell ref="B1:H1"/>
    <mergeCell ref="B2:F2"/>
    <mergeCell ref="G2:H2"/>
    <mergeCell ref="B3:F3"/>
    <mergeCell ref="G3:H3"/>
    <mergeCell ref="B14:H14"/>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166</v>
      </c>
      <c r="C1" s="123" t="s">
        <v>13</v>
      </c>
      <c r="D1" s="123"/>
      <c r="E1" s="123"/>
      <c r="F1" s="123"/>
      <c r="G1" s="123"/>
    </row>
    <row r="2" spans="3:7">
      <c r="C2" s="124" t="s">
        <v>114</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149</v>
      </c>
      <c r="B5" t="s">
        <v>115</v>
      </c>
      <c r="C5" s="5" t="s">
        <v>118</v>
      </c>
      <c r="D5" s="6" t="s">
        <v>150</v>
      </c>
      <c r="E5" s="7" t="s">
        <v>151</v>
      </c>
      <c r="F5" s="26"/>
      <c r="G5" s="26"/>
    </row>
    <row r="6">
      <c r="A6" s="0" t="s">
        <v>152</v>
      </c>
      <c r="B6" s="0" t="s">
        <v>115</v>
      </c>
      <c r="C6" s="5" t="s">
        <v>124</v>
      </c>
      <c r="D6" s="6" t="s">
        <v>153</v>
      </c>
      <c r="E6" s="7" t="s">
        <v>154</v>
      </c>
      <c r="F6" s="26"/>
      <c r="G6" s="26"/>
    </row>
    <row r="7" spans="3:7">
      <c r="A7" s="0" t="s">
        <v>155</v>
      </c>
      <c r="B7" s="0" t="s">
        <v>115</v>
      </c>
      <c r="C7" s="5" t="s">
        <v>127</v>
      </c>
      <c r="D7" s="6" t="s">
        <v>156</v>
      </c>
      <c r="E7" s="7" t="s">
        <v>104</v>
      </c>
      <c r="F7" s="26"/>
      <c r="G7" s="26"/>
    </row>
    <row r="8" spans="3:7">
      <c r="A8" s="0" t="s">
        <v>157</v>
      </c>
      <c r="B8" s="0" t="s">
        <v>115</v>
      </c>
      <c r="C8" s="5" t="s">
        <v>130</v>
      </c>
      <c r="D8" s="6" t="s">
        <v>158</v>
      </c>
      <c r="E8" s="7" t="s">
        <v>97</v>
      </c>
      <c r="F8" s="26"/>
      <c r="G8" s="26"/>
    </row>
    <row r="9" spans="3:7">
      <c r="A9" s="0" t="s">
        <v>159</v>
      </c>
      <c r="B9" s="0" t="s">
        <v>115</v>
      </c>
      <c r="C9" s="5" t="s">
        <v>133</v>
      </c>
      <c r="D9" s="6" t="s">
        <v>160</v>
      </c>
      <c r="E9" s="7" t="s">
        <v>161</v>
      </c>
      <c r="F9" s="26"/>
      <c r="G9" s="26"/>
    </row>
    <row r="10" spans="3:7">
      <c r="A10" s="0" t="s">
        <v>162</v>
      </c>
      <c r="B10" s="0" t="s">
        <v>115</v>
      </c>
      <c r="C10" s="5" t="s">
        <v>136</v>
      </c>
      <c r="D10" s="6" t="s">
        <v>163</v>
      </c>
      <c r="E10" s="7" t="s">
        <v>79</v>
      </c>
      <c r="F10" s="26"/>
      <c r="G10" s="26"/>
    </row>
    <row r="11" spans="3:7">
      <c r="A11" s="0" t="s">
        <v>164</v>
      </c>
      <c r="B11" s="0" t="s">
        <v>115</v>
      </c>
      <c r="C11" s="5" t="s">
        <v>139</v>
      </c>
      <c r="D11" s="6" t="s">
        <v>165</v>
      </c>
      <c r="E11" s="7" t="s">
        <v>104</v>
      </c>
      <c r="F11" s="26"/>
      <c r="G11" s="26"/>
    </row>
    <row r="12" ht="130.5" customHeight="true">
      <c r="A12" s="0"/>
      <c r="B12" s="0"/>
      <c r="C12" s="130" t="s">
        <v>56</v>
      </c>
      <c r="D12" s="131"/>
      <c r="E12" s="131"/>
      <c r="F12" s="22"/>
      <c r="G12" s="21"/>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8C" sheet="true" scenarios="true" objects="true"/>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