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 firstSheet="1" activeTab="1"/>
  </bookViews>
  <sheets>
    <sheet name="招 标 控 制 价封面" sheetId="5" r:id="rId1"/>
    <sheet name="编制说明" sheetId="6" r:id="rId2"/>
    <sheet name="E.1.1 工程项目清单汇总表" sheetId="1" r:id="rId3"/>
    <sheet name="E.3.1 措施项目清单计价表" sheetId="2" r:id="rId4"/>
    <sheet name="E.4.1 其他项目清单计价表" sheetId="3" r:id="rId5"/>
    <sheet name="E.5.1 增值税计价表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林教授</author>
  </authors>
  <commentList>
    <comment ref="H25" authorId="0">
      <text>
        <r>
          <rPr>
            <sz val="9"/>
            <rFont val="宋体"/>
            <charset val="134"/>
          </rPr>
          <t>施工雨（污）水的排除；因地形影响造成的场内料具二次运输、20m高以下的工程用水加压措施、施工材料堆放场地的整理、机电安装后补洞（槽）工料费、工程 成品保护费、施工中临时停水停电、基础埋深2m以内挖土方的塌方、日间照明施工增加费（不包括地下室和特珠工程）、完工清场后的垃圾外运等。</t>
        </r>
      </text>
    </comment>
  </commentList>
</comments>
</file>

<file path=xl/sharedStrings.xml><?xml version="1.0" encoding="utf-8"?>
<sst xmlns="http://schemas.openxmlformats.org/spreadsheetml/2006/main" count="433" uniqueCount="326">
  <si>
    <t>广汽埃安耐久跑道和EOL老化场地改扩建项目</t>
  </si>
  <si>
    <t>招 标 控 制 价</t>
  </si>
  <si>
    <t>招标控制价(小写)：</t>
  </si>
  <si>
    <t>元</t>
  </si>
  <si>
    <t>(大写)：</t>
  </si>
  <si>
    <t>工程造价</t>
  </si>
  <si>
    <t>招标人</t>
  </si>
  <si>
    <t>：</t>
  </si>
  <si>
    <t xml:space="preserve">                  </t>
  </si>
  <si>
    <t>咨询人</t>
  </si>
  <si>
    <t>（单位盖章）</t>
  </si>
  <si>
    <t>法定代表人</t>
  </si>
  <si>
    <t>或其授权人</t>
  </si>
  <si>
    <t>（签字或盖章）</t>
  </si>
  <si>
    <t>编制人</t>
  </si>
  <si>
    <t>复核人</t>
  </si>
  <si>
    <t>（造价人员签字盖专用章）</t>
  </si>
  <si>
    <t>（造价工程师签字盖专用章）</t>
  </si>
  <si>
    <t>编制时间</t>
  </si>
  <si>
    <t>复核时间</t>
  </si>
  <si>
    <t>编 制 说 明</t>
  </si>
  <si>
    <t>序号</t>
  </si>
  <si>
    <t>项目</t>
  </si>
  <si>
    <t>描述</t>
  </si>
  <si>
    <t>备注</t>
  </si>
  <si>
    <t>一</t>
  </si>
  <si>
    <t>工程概况</t>
  </si>
  <si>
    <t>工程名称：</t>
  </si>
  <si>
    <t>工程地点：</t>
  </si>
  <si>
    <t>广州市番禺区石楼镇龙瀛路36号（广汽埃安第一工厂）</t>
  </si>
  <si>
    <t>其它概况：</t>
  </si>
  <si>
    <t>在广汽埃安第一工厂内新建约1.2km强化绕圈耐久跑道、4000㎡老化性能测试场地及相关附属设施改造，总占地面积约为16000㎡。包括厂区市政与道路工程：新增防眩光护栏、市政成品围栏工程、拆除迁移工程、沥青道路工程、水泥混凝土道路工程、标线工程、人行道路工程、涉水池拆除工程、涉水池土石方工程、涉水池混凝土及钢筋混凝土工程、排水沟工程、超充雨棚拆除移位安装工程；办公休息区建筑工程：楼地面装饰工程、门窗工程、墙面装饰工程；办公休息区安装工程：配电工程、弱电工程、通风空调工程、给排水工程；室外安装工程：电气工程、给排水工程、消防水工程等，按施工图内容施工</t>
  </si>
  <si>
    <t>二</t>
  </si>
  <si>
    <t>编制依据：</t>
  </si>
  <si>
    <t>图纸</t>
  </si>
  <si>
    <t>招标图纸</t>
  </si>
  <si>
    <t>设计单位：</t>
  </si>
  <si>
    <t>中国汽车工业工程有限公司</t>
  </si>
  <si>
    <t>设计日期：</t>
  </si>
  <si>
    <t>图纸名称：</t>
  </si>
  <si>
    <t>广汽埃安耐久跑道和EOL老化场地改扩建项目招标图纸</t>
  </si>
  <si>
    <t>计价规范：</t>
  </si>
  <si>
    <t>按照国家标准《建设工程工程量清单计价规范》GB/T50854-2024</t>
  </si>
  <si>
    <t>计价依据：</t>
  </si>
  <si>
    <t>《广东省安装工程综合定额(2018)》</t>
  </si>
  <si>
    <t>《广东省建筑与装饰工程综合定额(2018)》</t>
  </si>
  <si>
    <t>《广东省市政工程综合定额(2018)》</t>
  </si>
  <si>
    <t>《广东省园林绿化工程综合定额(2018)》</t>
  </si>
  <si>
    <t>计价文件</t>
  </si>
  <si>
    <t>计价程序表：</t>
  </si>
  <si>
    <t>粤标定函〔2025〕22号</t>
  </si>
  <si>
    <t>人工、材料、机械台班单价：</t>
  </si>
  <si>
    <t>穗建造价〔2025〕121号及市场价</t>
  </si>
  <si>
    <t>材料价格取定时间：</t>
  </si>
  <si>
    <t>2025年8月份</t>
  </si>
  <si>
    <t>其它：</t>
  </si>
  <si>
    <t>一般计税方法</t>
  </si>
  <si>
    <t>三</t>
  </si>
  <si>
    <t>计价取费方面：</t>
  </si>
  <si>
    <t>利润</t>
  </si>
  <si>
    <t>建筑与装饰：（人工费+机具费）20%；安装工程：（人工费+机具费）20%；市政道路、管网工程：（人工费+机具费）15%</t>
  </si>
  <si>
    <t>按系数计算的费用</t>
  </si>
  <si>
    <t>计费基础</t>
  </si>
  <si>
    <t>文明施工措施费率</t>
  </si>
  <si>
    <t>环境保护措施费率</t>
  </si>
  <si>
    <t>临时设施措施费率</t>
  </si>
  <si>
    <t>安全生产措施费率</t>
  </si>
  <si>
    <t>预算包干费率</t>
  </si>
  <si>
    <t>建筑与装饰</t>
  </si>
  <si>
    <t>分部分项的人工费+机具费</t>
  </si>
  <si>
    <t>安装工程</t>
  </si>
  <si>
    <t>市政道路、管网工程</t>
  </si>
  <si>
    <t>暂列金额</t>
  </si>
  <si>
    <t>无</t>
  </si>
  <si>
    <t>总承包服务费</t>
  </si>
  <si>
    <t>预算包干费</t>
  </si>
  <si>
    <t>按上面</t>
  </si>
  <si>
    <t>税金</t>
  </si>
  <si>
    <t>编制特别说明</t>
  </si>
  <si>
    <t>挖土方分别按2018定额工程量计算规则组价、2024清单规则计算清单工程量；
基坑、沟槽等挖土方施工所需工作面宽度：定额及清单工程量计算，都按GBT50854-2024 房屋建筑与装饰工程、市政工程等 工程量计算标准执行。</t>
  </si>
  <si>
    <t>工程项目清单汇总表</t>
  </si>
  <si>
    <t>工程名称：广汽埃安耐久跑道和EOL老化场地改扩建项目</t>
  </si>
  <si>
    <t xml:space="preserve">第 1 页  共 1 页 </t>
  </si>
  <si>
    <t>项 目 内 容</t>
  </si>
  <si>
    <t>金 额
（元）</t>
  </si>
  <si>
    <t>1</t>
  </si>
  <si>
    <t xml:space="preserve">  分部分项工程费</t>
  </si>
  <si>
    <t>1.1</t>
  </si>
  <si>
    <t xml:space="preserve">  跑道和EOL老化场地改扩建工程</t>
  </si>
  <si>
    <t>1.1.1</t>
  </si>
  <si>
    <t xml:space="preserve">  办公休息区建筑工程</t>
  </si>
  <si>
    <t>1.1.2</t>
  </si>
  <si>
    <t xml:space="preserve">  厂区市政与道路工程</t>
  </si>
  <si>
    <t>1.2</t>
  </si>
  <si>
    <t xml:space="preserve">  厂区安装工程</t>
  </si>
  <si>
    <t>1.2.1</t>
  </si>
  <si>
    <t xml:space="preserve">  电气工程</t>
  </si>
  <si>
    <t>1.2.2</t>
  </si>
  <si>
    <t xml:space="preserve">  给排水工程</t>
  </si>
  <si>
    <t>1.2.3</t>
  </si>
  <si>
    <t xml:space="preserve">  消防水工程</t>
  </si>
  <si>
    <t>1.3</t>
  </si>
  <si>
    <t xml:space="preserve">  办公休息区安装工程</t>
  </si>
  <si>
    <t>1.3.1</t>
  </si>
  <si>
    <t>1.3.2</t>
  </si>
  <si>
    <t xml:space="preserve">  弱电工程</t>
  </si>
  <si>
    <t>1.3.3</t>
  </si>
  <si>
    <t xml:space="preserve">  空调工程</t>
  </si>
  <si>
    <t>1.3.4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</si>
  <si>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</si>
  <si>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</si>
  <si>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</si>
  <si>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</si>
  <si>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</si>
  <si>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</si>
  <si>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</si>
  <si>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</si>
  <si>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</si>
  <si>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</si>
  <si>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</si>
  <si>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</si>
  <si>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</si>
  <si>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</si>
  <si>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</si>
  <si>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</si>
  <si>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</si>
  <si>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</si>
  <si>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</si>
  <si>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</si>
  <si>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</si>
  <si>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</si>
  <si>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</si>
  <si>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</si>
  <si>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</si>
  <si>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</si>
  <si>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</si>
  <si>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</si>
  <si>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</si>
  <si>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1 页</t>
  </si>
  <si>
    <t>项目编码</t>
  </si>
  <si>
    <t>项 目 名 称</t>
  </si>
  <si>
    <t>工作内容</t>
  </si>
  <si>
    <t>价格
（元）</t>
  </si>
  <si>
    <t>措施项目</t>
  </si>
  <si>
    <t>建筑工程</t>
  </si>
  <si>
    <t>绿色施工安全防护措施费</t>
  </si>
  <si>
    <t>1.1.1.1</t>
  </si>
  <si>
    <t>WMSGCS000003</t>
  </si>
  <si>
    <t>文明施工措施</t>
  </si>
  <si>
    <t>1.1.1.2</t>
  </si>
  <si>
    <t>HJBHCS000003</t>
  </si>
  <si>
    <t>环境保护措施</t>
  </si>
  <si>
    <t>1.1.1.3</t>
  </si>
  <si>
    <t>LSSSCS000003</t>
  </si>
  <si>
    <t>临时设施措施</t>
  </si>
  <si>
    <t>1.1.1.4</t>
  </si>
  <si>
    <t>AQSCCS000003</t>
  </si>
  <si>
    <t>安全生产措施</t>
  </si>
  <si>
    <t>措施实施费用</t>
  </si>
  <si>
    <t>1.1.2.1</t>
  </si>
  <si>
    <t>WMGDZJF00003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</si>
  <si>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</si>
  <si>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</si>
  <si>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</si>
  <si>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</si>
  <si>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</si>
  <si>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</si>
  <si>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</si>
  <si>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</si>
  <si>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YJSGZJ000003</t>
  </si>
  <si>
    <t>夜间施工增加费</t>
  </si>
  <si>
    <t>1.1.2.5</t>
  </si>
  <si>
    <t>GGCSF0000003</t>
  </si>
  <si>
    <t>赶工措施费</t>
  </si>
  <si>
    <t>1.1.2.6</t>
  </si>
  <si>
    <t>2.6</t>
  </si>
  <si>
    <t>综合脚手架</t>
  </si>
  <si>
    <t>1.1.2.6.1</t>
  </si>
  <si>
    <t>011601001001</t>
  </si>
  <si>
    <t>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</si>
  <si>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</si>
  <si>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</si>
  <si>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</si>
  <si>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</si>
  <si>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</si>
  <si>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</si>
  <si>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</si>
  <si>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</si>
  <si>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</si>
  <si>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</si>
  <si>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</si>
  <si>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</si>
  <si>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</si>
  <si>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</si>
  <si>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</si>
  <si>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</si>
  <si>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</si>
  <si>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</si>
  <si>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</si>
  <si>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</si>
  <si>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</si>
  <si>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</si>
  <si>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</si>
  <si>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</si>
  <si>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</si>
  <si>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</si>
  <si>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</si>
  <si>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</si>
  <si>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</si>
  <si>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</si>
  <si>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</si>
  <si>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</si>
  <si>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</si>
  <si>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</si>
  <si>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</si>
  <si>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</si>
  <si>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</si>
  <si>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</si>
  <si>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</si>
  <si>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</si>
  <si>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</si>
  <si>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</si>
  <si>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</si>
  <si>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</si>
  <si>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</si>
  <si>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</si>
  <si>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</si>
  <si>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</si>
  <si>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1.1.2.23</t>
  </si>
  <si>
    <t>2.23</t>
  </si>
  <si>
    <t>大型机械设备安拆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</si>
  <si>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</si>
  <si>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</si>
  <si>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</si>
  <si>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</si>
  <si>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</si>
  <si>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</si>
  <si>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</si>
  <si>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</si>
  <si>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1.2.2.1</t>
  </si>
  <si>
    <t>WMGDZJF00002</t>
  </si>
  <si>
    <t>1.2.2.2</t>
  </si>
  <si>
    <t>ASGDSG000001</t>
  </si>
  <si>
    <t>地下（暗）室、设备及大口径管道内等特殊施工部位进行施工增加费</t>
  </si>
  <si>
    <t>1.2.2.3</t>
  </si>
  <si>
    <t>GJSJSG000001</t>
  </si>
  <si>
    <t>管井内、竖井内、断面小于或等于 2m2隧道或洞内、封闭吊顶天棚内施工增加费</t>
  </si>
  <si>
    <t>1.2.2.4</t>
  </si>
  <si>
    <t>GGCSF0000002</t>
  </si>
  <si>
    <t>1.2.2.5</t>
  </si>
  <si>
    <t>YJSGZJ000002</t>
  </si>
  <si>
    <t>1.2.2.6</t>
  </si>
  <si>
    <t>1.2.2.6.1</t>
  </si>
  <si>
    <t>031401001001</t>
  </si>
  <si>
    <t>1.2.2.7</t>
  </si>
  <si>
    <t>施工现场围挡和临时占地围档</t>
  </si>
  <si>
    <t>1.2.2.8</t>
  </si>
  <si>
    <t>施工围档照明</t>
  </si>
  <si>
    <t>1.2.2.9</t>
  </si>
  <si>
    <t>1.2.2.10</t>
  </si>
  <si>
    <t>1.2.2.11</t>
  </si>
  <si>
    <t>市政工程</t>
  </si>
  <si>
    <t>1.3.1.1</t>
  </si>
  <si>
    <t>WMSGCS000001</t>
  </si>
  <si>
    <t>1.3.1.2</t>
  </si>
  <si>
    <t>HJBHCS000001</t>
  </si>
  <si>
    <t>1.3.1.3</t>
  </si>
  <si>
    <t>LSSSCS000001</t>
  </si>
  <si>
    <t>1.3.1.4</t>
  </si>
  <si>
    <t>AQSCCS000001</t>
  </si>
  <si>
    <t>1.3.2.1</t>
  </si>
  <si>
    <t>WMGDZJF00001</t>
  </si>
  <si>
    <t>1.3.2.2</t>
  </si>
  <si>
    <t>YJSGZJ000001</t>
  </si>
  <si>
    <t>1.3.2.3</t>
  </si>
  <si>
    <t>GGCSF0000001</t>
  </si>
  <si>
    <t>1.3.2.4</t>
  </si>
  <si>
    <t>2.4</t>
  </si>
  <si>
    <t>1.3.2.5</t>
  </si>
  <si>
    <t>2.5</t>
  </si>
  <si>
    <t>1.3.2.6</t>
  </si>
  <si>
    <t>围尼龙编制布</t>
  </si>
  <si>
    <t>1.3.2.7</t>
  </si>
  <si>
    <t>桥梁支架</t>
  </si>
  <si>
    <t>1.3.2.8</t>
  </si>
  <si>
    <t>1.3.2.9</t>
  </si>
  <si>
    <t>1.3.2.10</t>
  </si>
  <si>
    <t>1.3.2.11</t>
  </si>
  <si>
    <t>1.3.2.12</t>
  </si>
  <si>
    <t>围堰工程</t>
  </si>
  <si>
    <t>1.3.2.13</t>
  </si>
  <si>
    <t>材料二次运输</t>
  </si>
  <si>
    <t>1.3.2.14</t>
  </si>
  <si>
    <t>1.3.2.15</t>
  </si>
  <si>
    <t>施工护栏</t>
  </si>
  <si>
    <t>1.3.2.16</t>
  </si>
  <si>
    <t>监测量控工程</t>
  </si>
  <si>
    <t>合计</t>
  </si>
  <si>
    <t>-</t>
  </si>
  <si>
    <t>其他项目清单计价表</t>
  </si>
  <si>
    <t>项目名称</t>
  </si>
  <si>
    <t>暂估（暂定）金额（元）</t>
  </si>
  <si>
    <t>结算（确定）金额（元）</t>
  </si>
  <si>
    <t>调整金额±
（元）</t>
  </si>
  <si>
    <t>详见本标准表E.4.2</t>
  </si>
  <si>
    <t>专业工程暂估价</t>
  </si>
  <si>
    <t>详见本标准表E.4.3</t>
  </si>
  <si>
    <t>计日工</t>
  </si>
  <si>
    <t>详见本标准表E.4.4</t>
  </si>
  <si>
    <t>详见本标准表E.4.5</t>
  </si>
  <si>
    <t>合同中约定的其他项目</t>
  </si>
  <si>
    <t>YSBGF</t>
  </si>
  <si>
    <t>GCYZF</t>
  </si>
  <si>
    <t>工程优质费</t>
  </si>
  <si>
    <t>XNF</t>
  </si>
  <si>
    <t>消纳费</t>
  </si>
  <si>
    <t>合    计</t>
  </si>
  <si>
    <t>增值税计价表</t>
  </si>
  <si>
    <t>第 1 页 共 1 页</t>
  </si>
  <si>
    <t>计算基础说明</t>
  </si>
  <si>
    <t>计算基础</t>
  </si>
  <si>
    <t>税率（%）</t>
  </si>
  <si>
    <t>金额（元）</t>
  </si>
  <si>
    <t>增值税</t>
  </si>
  <si>
    <t>分部分项工程费+措施项目费+其他项目费-专业工程暂估价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</si>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</sst>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%"/>
    <numFmt numFmtId="177" formatCode="0.000%"/>
    <numFmt numFmtId="178" formatCode="0.00_ "/>
    <numFmt numFmtId="179" formatCode="0.000_ "/>
  </numFmts>
  <fonts count="3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1"/>
      <color theme="1"/>
      <name val="微软雅黑"/>
      <charset val="134"/>
    </font>
    <font>
      <sz val="12"/>
      <name val="微软雅黑"/>
      <charset val="134"/>
    </font>
    <font>
      <u/>
      <sz val="16"/>
      <name val="微软雅黑"/>
      <charset val="134"/>
    </font>
    <font>
      <b/>
      <sz val="18"/>
      <name val="微软雅黑"/>
      <charset val="134"/>
    </font>
    <font>
      <b/>
      <sz val="14"/>
      <name val="微软雅黑"/>
      <charset val="134"/>
    </font>
    <font>
      <b/>
      <u/>
      <sz val="14"/>
      <name val="微软雅黑"/>
      <charset val="134"/>
    </font>
    <font>
      <sz val="14"/>
      <name val="微软雅黑"/>
      <charset val="134"/>
    </font>
    <font>
      <u/>
      <sz val="12"/>
      <name val="微软雅黑"/>
      <charset val="134"/>
    </font>
    <font>
      <sz val="8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6" borderId="26" applyNumberFormat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27" fillId="7" borderId="27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/>
  </cellStyleXfs>
  <cellXfs count="9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14" fontId="4" fillId="3" borderId="14" xfId="0" applyNumberFormat="1" applyFont="1" applyFill="1" applyBorder="1" applyAlignment="1">
      <alignment horizontal="left" vertical="center" wrapText="1"/>
    </xf>
    <xf numFmtId="14" fontId="4" fillId="3" borderId="15" xfId="0" applyNumberFormat="1" applyFont="1" applyFill="1" applyBorder="1" applyAlignment="1">
      <alignment horizontal="left" vertical="center" wrapText="1"/>
    </xf>
    <xf numFmtId="14" fontId="4" fillId="3" borderId="16" xfId="0" applyNumberFormat="1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10" fontId="4" fillId="3" borderId="14" xfId="3" applyNumberFormat="1" applyFont="1" applyFill="1" applyBorder="1" applyAlignment="1">
      <alignment horizontal="left" vertical="center" wrapText="1"/>
    </xf>
    <xf numFmtId="10" fontId="4" fillId="3" borderId="15" xfId="3" applyNumberFormat="1" applyFont="1" applyFill="1" applyBorder="1" applyAlignment="1">
      <alignment horizontal="left" vertical="center" wrapText="1"/>
    </xf>
    <xf numFmtId="10" fontId="4" fillId="3" borderId="16" xfId="3" applyNumberFormat="1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10" fontId="4" fillId="3" borderId="13" xfId="3" applyNumberFormat="1" applyFont="1" applyFill="1" applyBorder="1" applyAlignment="1">
      <alignment vertical="center" wrapText="1"/>
    </xf>
    <xf numFmtId="9" fontId="4" fillId="3" borderId="13" xfId="0" applyNumberFormat="1" applyFont="1" applyFill="1" applyBorder="1" applyAlignment="1">
      <alignment horizontal="right" vertical="center" wrapText="1"/>
    </xf>
    <xf numFmtId="0" fontId="4" fillId="3" borderId="18" xfId="0" applyFont="1" applyFill="1" applyBorder="1" applyAlignment="1">
      <alignment horizontal="center" vertical="center" wrapText="1"/>
    </xf>
    <xf numFmtId="176" fontId="4" fillId="3" borderId="13" xfId="3" applyNumberFormat="1" applyFont="1" applyFill="1" applyBorder="1" applyAlignment="1">
      <alignment vertical="center" wrapText="1"/>
    </xf>
    <xf numFmtId="177" fontId="4" fillId="3" borderId="13" xfId="3" applyNumberFormat="1" applyFont="1" applyFill="1" applyBorder="1" applyAlignment="1">
      <alignment vertical="center" wrapText="1"/>
    </xf>
    <xf numFmtId="9" fontId="4" fillId="3" borderId="13" xfId="0" applyNumberFormat="1" applyFont="1" applyFill="1" applyBorder="1" applyAlignment="1" applyProtection="1">
      <alignment horizontal="right" vertical="center" wrapText="1"/>
    </xf>
    <xf numFmtId="9" fontId="4" fillId="3" borderId="13" xfId="0" applyNumberFormat="1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9" fontId="4" fillId="3" borderId="14" xfId="3" applyNumberFormat="1" applyFont="1" applyFill="1" applyBorder="1" applyAlignment="1">
      <alignment horizontal="left" vertical="center" wrapText="1"/>
    </xf>
    <xf numFmtId="9" fontId="4" fillId="3" borderId="15" xfId="3" applyNumberFormat="1" applyFont="1" applyFill="1" applyBorder="1" applyAlignment="1">
      <alignment horizontal="left" vertical="center" wrapText="1"/>
    </xf>
    <xf numFmtId="9" fontId="4" fillId="3" borderId="16" xfId="3" applyNumberFormat="1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vertical="center" wrapText="1"/>
    </xf>
    <xf numFmtId="9" fontId="4" fillId="3" borderId="20" xfId="3" applyNumberFormat="1" applyFont="1" applyFill="1" applyBorder="1" applyAlignment="1">
      <alignment horizontal="left" vertical="center" wrapText="1"/>
    </xf>
    <xf numFmtId="9" fontId="4" fillId="3" borderId="21" xfId="3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/>
    <xf numFmtId="0" fontId="9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78" fontId="11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0" fontId="12" fillId="3" borderId="0" xfId="0" applyFont="1" applyFill="1" applyBorder="1" applyAlignment="1"/>
    <xf numFmtId="0" fontId="10" fillId="3" borderId="0" xfId="0" applyFont="1" applyFill="1" applyBorder="1" applyAlignment="1">
      <alignment horizontal="right" vertical="center"/>
    </xf>
    <xf numFmtId="0" fontId="11" fillId="3" borderId="0" xfId="0" applyFont="1" applyFill="1" applyBorder="1" applyAlignment="1"/>
    <xf numFmtId="0" fontId="10" fillId="3" borderId="0" xfId="0" applyFont="1" applyFill="1" applyBorder="1" applyAlignment="1"/>
    <xf numFmtId="0" fontId="7" fillId="3" borderId="0" xfId="0" applyFont="1" applyFill="1" applyBorder="1" applyAlignment="1">
      <alignment horizontal="distributed"/>
    </xf>
    <xf numFmtId="0" fontId="7" fillId="3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 wrapText="1"/>
    </xf>
    <xf numFmtId="31" fontId="7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2" fontId="7" fillId="0" borderId="0" xfId="0" applyNumberFormat="1" applyFont="1" applyFill="1" applyBorder="1" applyAlignment="1"/>
    <xf numFmtId="179" fontId="7" fillId="0" borderId="0" xfId="0" applyNumberFormat="1" applyFont="1" applyFill="1" applyBorder="1" applyAlignment="1"/>
    <xf numFmtId="178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48"/>
  <sheetViews>
    <sheetView zoomScaleSheetLayoutView="60" topLeftCell="A25" workbookViewId="0">
      <selection activeCell="L46" sqref="L46"/>
    </sheetView>
  </sheetViews>
  <sheetFormatPr defaultColWidth="12" defaultRowHeight="17.25"/>
  <cols>
    <col min="1" max="1" width="8.93333333333333" style="70" customWidth="1"/>
    <col min="2" max="2" width="13.8666666666667" style="70" customWidth="1"/>
    <col min="3" max="3" width="3.2" style="70" customWidth="1"/>
    <col min="4" max="4" width="12.2666666666667" style="70" customWidth="1"/>
    <col min="5" max="5" width="12" style="70"/>
    <col min="6" max="6" width="6.13333333333333" style="70" customWidth="1"/>
    <col min="7" max="7" width="14.2666666666667" style="70" customWidth="1"/>
    <col min="8" max="8" width="3.2" style="70" customWidth="1"/>
    <col min="9" max="9" width="12" style="70"/>
    <col min="10" max="10" width="14.9333333333333" style="70" customWidth="1"/>
    <col min="11" max="11" width="10.5111111111111" style="70" customWidth="1"/>
    <col min="12" max="12" width="29.1111111111111" style="70" customWidth="1"/>
    <col min="13" max="13" width="11.4666666666667" style="70" customWidth="1"/>
    <col min="14" max="14" width="16.3666666666667" style="70"/>
    <col min="15" max="15" width="29.6222222222222" style="70" customWidth="1"/>
    <col min="16" max="16384" width="12" style="70"/>
  </cols>
  <sheetData>
    <row r="2" ht="48" customHeight="1" spans="1:1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ht="24.75" spans="1:11">
      <c r="A6" s="73" t="s">
        <v>1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3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M9" s="89"/>
    </row>
    <row r="10" ht="26.4" customHeight="1" spans="1:15">
      <c r="A10" s="72"/>
      <c r="B10" s="74" t="s">
        <v>2</v>
      </c>
      <c r="C10" s="74"/>
      <c r="D10" s="74"/>
      <c r="E10" s="75">
        <v>7694955.49</v>
      </c>
      <c r="F10" s="75"/>
      <c r="G10" s="75"/>
      <c r="H10" s="76" t="s">
        <v>3</v>
      </c>
      <c r="I10" s="76"/>
      <c r="J10" s="80"/>
      <c r="K10" s="77"/>
      <c r="L10" s="90"/>
      <c r="N10" s="91"/>
      <c r="O10" s="92"/>
    </row>
    <row r="11" ht="25.8" customHeight="1" spans="1:11">
      <c r="A11" s="72"/>
      <c r="B11" s="77"/>
      <c r="C11" s="77"/>
      <c r="D11" s="78" t="s">
        <v>4</v>
      </c>
      <c r="E11" s="79" t="str">
        <f>IF(D38,"数值为零",IF(D39,D34&amp;"整",IF(D40,IF(D41,D35&amp;"整",IF(D42,D36,D37)),IF(D41,D34&amp;D35&amp;"整",IF(D42,D34&amp;"零"&amp;D36,D34&amp;D37)))))</f>
        <v>柒佰陆拾玖万肆仟玖佰伍拾伍元肆角玖分</v>
      </c>
      <c r="F11" s="76"/>
      <c r="G11" s="79"/>
      <c r="H11" s="80"/>
      <c r="I11" s="80"/>
      <c r="J11" s="80"/>
      <c r="K11" s="80"/>
    </row>
    <row r="12" spans="1:1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1:1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>
      <c r="A15" s="72"/>
      <c r="B15" s="72"/>
      <c r="C15" s="72"/>
      <c r="D15" s="72"/>
      <c r="E15" s="72"/>
      <c r="F15" s="72"/>
      <c r="G15" s="81" t="s">
        <v>5</v>
      </c>
      <c r="H15" s="72"/>
      <c r="I15" s="72"/>
      <c r="J15" s="72"/>
      <c r="K15" s="72"/>
    </row>
    <row r="16" spans="1:11">
      <c r="A16" s="82"/>
      <c r="B16" s="81" t="s">
        <v>6</v>
      </c>
      <c r="C16" s="72" t="s">
        <v>7</v>
      </c>
      <c r="D16" s="83" t="s">
        <v>8</v>
      </c>
      <c r="E16" s="83"/>
      <c r="F16" s="72"/>
      <c r="G16" s="81" t="s">
        <v>9</v>
      </c>
      <c r="H16" s="72" t="s">
        <v>7</v>
      </c>
      <c r="I16" s="83" t="s">
        <v>8</v>
      </c>
      <c r="J16" s="83"/>
      <c r="K16" s="72"/>
    </row>
    <row r="17" spans="1:11">
      <c r="A17" s="72"/>
      <c r="B17" s="72"/>
      <c r="C17" s="72"/>
      <c r="D17" s="84" t="s">
        <v>10</v>
      </c>
      <c r="E17" s="84"/>
      <c r="F17" s="72"/>
      <c r="G17" s="72"/>
      <c r="H17" s="72"/>
      <c r="I17" s="84" t="s">
        <v>10</v>
      </c>
      <c r="J17" s="84"/>
      <c r="K17" s="72"/>
    </row>
    <row r="18" spans="1:11">
      <c r="A18" s="72"/>
      <c r="B18" s="72"/>
      <c r="C18" s="72"/>
      <c r="D18" s="84"/>
      <c r="E18" s="84"/>
      <c r="F18" s="72"/>
      <c r="G18" s="72"/>
      <c r="H18" s="72"/>
      <c r="I18" s="84"/>
      <c r="J18" s="84"/>
      <c r="K18" s="72"/>
    </row>
    <row r="19" spans="1:11">
      <c r="A19" s="72"/>
      <c r="B19" s="72"/>
      <c r="C19" s="72"/>
      <c r="D19" s="84"/>
      <c r="E19" s="84"/>
      <c r="F19" s="72"/>
      <c r="G19" s="72"/>
      <c r="H19" s="72"/>
      <c r="I19" s="84"/>
      <c r="J19" s="84"/>
      <c r="K19" s="72"/>
    </row>
    <row r="20" spans="1:1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</row>
    <row r="21" spans="1:11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</row>
    <row r="22" spans="1:11">
      <c r="A22" s="72"/>
      <c r="B22" s="72" t="s">
        <v>11</v>
      </c>
      <c r="C22" s="72"/>
      <c r="D22" s="72"/>
      <c r="E22" s="72"/>
      <c r="F22" s="72"/>
      <c r="G22" s="72" t="s">
        <v>11</v>
      </c>
      <c r="H22" s="72"/>
      <c r="I22" s="72"/>
      <c r="J22" s="72"/>
      <c r="K22" s="72"/>
    </row>
    <row r="23" spans="1:11">
      <c r="A23" s="72"/>
      <c r="B23" s="72" t="s">
        <v>12</v>
      </c>
      <c r="C23" s="72" t="s">
        <v>7</v>
      </c>
      <c r="D23" s="83" t="s">
        <v>8</v>
      </c>
      <c r="E23" s="83"/>
      <c r="F23" s="72"/>
      <c r="G23" s="72" t="s">
        <v>12</v>
      </c>
      <c r="H23" s="72" t="s">
        <v>7</v>
      </c>
      <c r="I23" s="83" t="s">
        <v>8</v>
      </c>
      <c r="J23" s="83"/>
      <c r="K23" s="72"/>
    </row>
    <row r="24" spans="1:11">
      <c r="A24" s="72"/>
      <c r="B24" s="72"/>
      <c r="C24" s="72"/>
      <c r="D24" s="84" t="s">
        <v>13</v>
      </c>
      <c r="E24" s="84"/>
      <c r="F24" s="72"/>
      <c r="G24" s="72"/>
      <c r="H24" s="72"/>
      <c r="I24" s="84" t="s">
        <v>13</v>
      </c>
      <c r="J24" s="84"/>
      <c r="K24" s="72"/>
    </row>
    <row r="25" spans="1:11">
      <c r="A25" s="72"/>
      <c r="B25" s="72"/>
      <c r="C25" s="72"/>
      <c r="D25" s="84"/>
      <c r="E25" s="84"/>
      <c r="F25" s="72"/>
      <c r="G25" s="72"/>
      <c r="H25" s="72"/>
      <c r="I25" s="84"/>
      <c r="J25" s="84"/>
      <c r="K25" s="72"/>
    </row>
    <row r="26" spans="1:11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1">
      <c r="A29" s="72"/>
      <c r="B29" s="81" t="s">
        <v>14</v>
      </c>
      <c r="C29" s="72" t="s">
        <v>7</v>
      </c>
      <c r="D29" s="83" t="s">
        <v>8</v>
      </c>
      <c r="E29" s="83"/>
      <c r="F29" s="72"/>
      <c r="G29" s="81" t="s">
        <v>15</v>
      </c>
      <c r="H29" s="72" t="s">
        <v>7</v>
      </c>
      <c r="I29" s="83" t="s">
        <v>8</v>
      </c>
      <c r="J29" s="83"/>
      <c r="K29" s="72"/>
    </row>
    <row r="30" spans="1:11">
      <c r="A30" s="72"/>
      <c r="B30" s="72"/>
      <c r="C30" s="72"/>
      <c r="D30" s="84" t="s">
        <v>16</v>
      </c>
      <c r="E30" s="84"/>
      <c r="F30" s="72"/>
      <c r="G30" s="72"/>
      <c r="H30" s="72"/>
      <c r="I30" s="84" t="s">
        <v>17</v>
      </c>
      <c r="J30" s="84"/>
      <c r="K30" s="72"/>
    </row>
    <row r="31" spans="1:11">
      <c r="A31" s="72"/>
      <c r="B31" s="72"/>
      <c r="C31" s="72"/>
      <c r="D31" s="84"/>
      <c r="E31" s="84"/>
      <c r="F31" s="72"/>
      <c r="G31" s="72"/>
      <c r="H31" s="72"/>
      <c r="I31" s="84"/>
      <c r="J31" s="84"/>
      <c r="K31" s="72"/>
    </row>
    <row r="32" spans="1:11">
      <c r="A32" s="72"/>
      <c r="B32" s="72"/>
      <c r="C32" s="72"/>
      <c r="D32" s="84"/>
      <c r="E32" s="84"/>
      <c r="F32" s="72"/>
      <c r="G32" s="72"/>
      <c r="H32" s="72"/>
      <c r="I32" s="84"/>
      <c r="J32" s="84"/>
      <c r="K32" s="72"/>
    </row>
    <row r="33" spans="1:11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="69" customFormat="1" ht="60" hidden="1" spans="1:11">
      <c r="A34" s="85"/>
      <c r="B34" s="85"/>
      <c r="C34" s="85"/>
      <c r="D34" s="85" t="str">
        <f>TEXT(TRUNC(E10),"[DBNUM2]")&amp;"元"</f>
        <v>柒佰陆拾玖万肆仟玖佰伍拾伍元</v>
      </c>
      <c r="E34" s="86"/>
      <c r="F34" s="85"/>
      <c r="G34" s="85"/>
      <c r="H34" s="85"/>
      <c r="I34" s="85"/>
      <c r="J34" s="85"/>
      <c r="K34" s="85"/>
    </row>
    <row r="35" s="69" customFormat="1" ht="15" hidden="1" spans="1:11">
      <c r="A35" s="85"/>
      <c r="B35" s="85"/>
      <c r="C35" s="85"/>
      <c r="D35" s="85" t="str">
        <f>TEXT(MID(E10,LEN(TEXT(TRUNC(E10,2),"0.00"))-1,1),"[DBNUM2]")&amp;"角"</f>
        <v>肆角</v>
      </c>
      <c r="E35" s="86"/>
      <c r="F35" s="85"/>
      <c r="G35" s="85"/>
      <c r="H35" s="85"/>
      <c r="I35" s="85"/>
      <c r="J35" s="85"/>
      <c r="K35" s="85"/>
    </row>
    <row r="36" s="69" customFormat="1" ht="15" hidden="1" spans="1:11">
      <c r="A36" s="85"/>
      <c r="B36" s="85"/>
      <c r="C36" s="85"/>
      <c r="D36" s="85" t="str">
        <f>TEXT(RIGHT(TEXT(TRUNC(E10,2),"0.00"),1),"[DBNUM2]")&amp;"分"</f>
        <v>玖分</v>
      </c>
      <c r="E36" s="86"/>
      <c r="F36" s="85"/>
      <c r="G36" s="85"/>
      <c r="H36" s="85"/>
      <c r="I36" s="85"/>
      <c r="J36" s="85"/>
      <c r="K36" s="85"/>
    </row>
    <row r="37" s="69" customFormat="1" ht="15" hidden="1" spans="1:11">
      <c r="A37" s="85"/>
      <c r="B37" s="85"/>
      <c r="C37" s="85"/>
      <c r="D37" s="85" t="str">
        <f>D35&amp;D36</f>
        <v>肆角玖分</v>
      </c>
      <c r="E37" s="86"/>
      <c r="F37" s="85"/>
      <c r="G37" s="85"/>
      <c r="H37" s="85"/>
      <c r="I37" s="85"/>
      <c r="J37" s="85"/>
      <c r="K37" s="85"/>
    </row>
    <row r="38" s="69" customFormat="1" ht="15" hidden="1" spans="1:11">
      <c r="A38" s="85"/>
      <c r="B38" s="85"/>
      <c r="C38" s="85"/>
      <c r="D38" s="85" t="b">
        <f>IF(TRUNC(E10,2)=0,TRUE,FALSE)</f>
        <v>0</v>
      </c>
      <c r="E38" s="86"/>
      <c r="F38" s="85"/>
      <c r="G38" s="85"/>
      <c r="H38" s="85"/>
      <c r="I38" s="85"/>
      <c r="J38" s="85"/>
      <c r="K38" s="85"/>
    </row>
    <row r="39" s="69" customFormat="1" ht="15" hidden="1" spans="1:11">
      <c r="A39" s="85"/>
      <c r="B39" s="85"/>
      <c r="C39" s="85"/>
      <c r="D39" s="85" t="b">
        <f>IF(TRUNC(E10,2)=TRUNC(E10),TRUE,FALSE)</f>
        <v>0</v>
      </c>
      <c r="E39" s="86"/>
      <c r="F39" s="85"/>
      <c r="G39" s="85"/>
      <c r="H39" s="85"/>
      <c r="I39" s="85"/>
      <c r="J39" s="85"/>
      <c r="K39" s="85"/>
    </row>
    <row r="40" s="69" customFormat="1" ht="15" hidden="1" spans="1:11">
      <c r="A40" s="85"/>
      <c r="B40" s="85"/>
      <c r="C40" s="85"/>
      <c r="D40" s="85" t="b">
        <f>IF(TRUNC(E10)=0,TRUE,FALSE)</f>
        <v>0</v>
      </c>
      <c r="E40" s="86"/>
      <c r="F40" s="85"/>
      <c r="G40" s="85"/>
      <c r="H40" s="85"/>
      <c r="I40" s="85"/>
      <c r="J40" s="85"/>
      <c r="K40" s="85"/>
    </row>
    <row r="41" s="69" customFormat="1" ht="15" hidden="1" spans="1:11">
      <c r="A41" s="85"/>
      <c r="B41" s="85"/>
      <c r="C41" s="85"/>
      <c r="D41" s="85" t="b">
        <f>IF(RIGHT(TEXT(TRUNC(E10,2),"0.00"),1)="0",TRUE,FALSE)</f>
        <v>0</v>
      </c>
      <c r="E41" s="86"/>
      <c r="F41" s="85"/>
      <c r="G41" s="85"/>
      <c r="H41" s="85"/>
      <c r="I41" s="85"/>
      <c r="J41" s="85"/>
      <c r="K41" s="85"/>
    </row>
    <row r="42" s="69" customFormat="1" ht="15" hidden="1" spans="1:11">
      <c r="A42" s="85"/>
      <c r="B42" s="85"/>
      <c r="C42" s="85"/>
      <c r="D42" s="85" t="b">
        <f>IF(MID(E10,LEN(TEXT(TRUNC(E10,2),"0.00"))-1,1)="0",TRUE,FALSE)</f>
        <v>0</v>
      </c>
      <c r="E42" s="86"/>
      <c r="F42" s="85"/>
      <c r="G42" s="85"/>
      <c r="H42" s="85"/>
      <c r="I42" s="85"/>
      <c r="J42" s="85"/>
      <c r="K42" s="85"/>
    </row>
    <row r="43" spans="1:11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</row>
    <row r="44" spans="1:1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</row>
    <row r="45" spans="1:11">
      <c r="A45" s="72"/>
      <c r="B45" s="81" t="s">
        <v>18</v>
      </c>
      <c r="C45" s="72" t="s">
        <v>7</v>
      </c>
      <c r="D45" s="87">
        <v>45927</v>
      </c>
      <c r="E45" s="88"/>
      <c r="F45" s="72"/>
      <c r="G45" s="81" t="s">
        <v>19</v>
      </c>
      <c r="H45" s="72" t="s">
        <v>7</v>
      </c>
      <c r="I45" s="87">
        <v>45946</v>
      </c>
      <c r="J45" s="88"/>
      <c r="K45" s="72"/>
    </row>
    <row r="46" spans="1:11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</row>
    <row r="47" spans="1:11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</row>
    <row r="48" spans="1:1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</row>
  </sheetData>
  <mergeCells count="19">
    <mergeCell ref="A2:K2"/>
    <mergeCell ref="A6:K6"/>
    <mergeCell ref="B10:D10"/>
    <mergeCell ref="E10:G10"/>
    <mergeCell ref="H10:I10"/>
    <mergeCell ref="D16:E16"/>
    <mergeCell ref="I16:J16"/>
    <mergeCell ref="D17:E17"/>
    <mergeCell ref="I17:J17"/>
    <mergeCell ref="D23:E23"/>
    <mergeCell ref="I23:J23"/>
    <mergeCell ref="D24:E24"/>
    <mergeCell ref="I24:J24"/>
    <mergeCell ref="D29:E29"/>
    <mergeCell ref="I29:J29"/>
    <mergeCell ref="D30:E30"/>
    <mergeCell ref="I30:J30"/>
    <mergeCell ref="D45:E45"/>
    <mergeCell ref="I45:J45"/>
  </mergeCells>
  <printOptions horizontalCentered="1"/>
  <pageMargins left="0.24" right="0.24" top="0.75" bottom="0.75" header="0.31" footer="0.31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3"/>
  <sheetViews>
    <sheetView tabSelected="1" view="pageBreakPreview" zoomScaleNormal="100" workbookViewId="0">
      <selection activeCell="C5" sqref="C5:G5"/>
    </sheetView>
  </sheetViews>
  <sheetFormatPr defaultColWidth="12" defaultRowHeight="16.5" outlineLevelCol="7"/>
  <cols>
    <col min="1" max="1" width="6.93333333333333" style="33" customWidth="1"/>
    <col min="2" max="2" width="22.2555555555556" style="34" customWidth="1"/>
    <col min="3" max="3" width="30.1666666666667" style="34" customWidth="1"/>
    <col min="4" max="4" width="11.0111111111111" style="34" customWidth="1"/>
    <col min="5" max="5" width="11.2555555555556" style="34" customWidth="1"/>
    <col min="6" max="6" width="11.1777777777778" style="34" customWidth="1"/>
    <col min="7" max="7" width="11.6666666666667" style="35" customWidth="1"/>
    <col min="8" max="8" width="9.75555555555556" style="35" customWidth="1"/>
    <col min="9" max="16384" width="12" style="35"/>
  </cols>
  <sheetData>
    <row r="2" ht="25" customHeight="1" spans="1:8">
      <c r="A2" s="36" t="s">
        <v>20</v>
      </c>
      <c r="B2" s="36"/>
      <c r="C2" s="36"/>
      <c r="D2" s="36"/>
      <c r="E2" s="36"/>
      <c r="F2" s="36"/>
      <c r="G2" s="36"/>
      <c r="H2" s="36"/>
    </row>
    <row r="3" ht="25.2" customHeight="1" spans="1:8">
      <c r="A3" s="37" t="s">
        <v>21</v>
      </c>
      <c r="B3" s="37" t="s">
        <v>22</v>
      </c>
      <c r="C3" s="38" t="s">
        <v>23</v>
      </c>
      <c r="D3" s="39"/>
      <c r="E3" s="39"/>
      <c r="F3" s="39"/>
      <c r="G3" s="40"/>
      <c r="H3" s="37" t="s">
        <v>24</v>
      </c>
    </row>
    <row r="4" ht="19" customHeight="1" spans="1:8">
      <c r="A4" s="37" t="s">
        <v>25</v>
      </c>
      <c r="B4" s="41" t="s">
        <v>26</v>
      </c>
      <c r="C4" s="38"/>
      <c r="D4" s="39"/>
      <c r="E4" s="39"/>
      <c r="F4" s="39"/>
      <c r="G4" s="40"/>
      <c r="H4" s="42"/>
    </row>
    <row r="5" ht="19" customHeight="1" spans="1:8">
      <c r="A5" s="37">
        <v>1</v>
      </c>
      <c r="B5" s="41" t="s">
        <v>27</v>
      </c>
      <c r="C5" s="43" t="s">
        <v>0</v>
      </c>
      <c r="D5" s="44"/>
      <c r="E5" s="44"/>
      <c r="F5" s="44"/>
      <c r="G5" s="45"/>
      <c r="H5" s="42"/>
    </row>
    <row r="6" ht="19" customHeight="1" spans="1:8">
      <c r="A6" s="37">
        <v>2</v>
      </c>
      <c r="B6" s="41" t="s">
        <v>28</v>
      </c>
      <c r="C6" s="43" t="s">
        <v>29</v>
      </c>
      <c r="D6" s="44"/>
      <c r="E6" s="44"/>
      <c r="F6" s="44"/>
      <c r="G6" s="45"/>
      <c r="H6" s="42"/>
    </row>
    <row r="7" ht="140" customHeight="1" spans="1:8">
      <c r="A7" s="37">
        <v>3</v>
      </c>
      <c r="B7" s="41" t="s">
        <v>30</v>
      </c>
      <c r="C7" s="43" t="s">
        <v>31</v>
      </c>
      <c r="D7" s="44"/>
      <c r="E7" s="44"/>
      <c r="F7" s="44"/>
      <c r="G7" s="45"/>
      <c r="H7" s="42"/>
    </row>
    <row r="8" ht="17.4" customHeight="1" spans="1:8">
      <c r="A8" s="37" t="s">
        <v>32</v>
      </c>
      <c r="B8" s="41" t="s">
        <v>33</v>
      </c>
      <c r="C8" s="43"/>
      <c r="D8" s="44"/>
      <c r="E8" s="44"/>
      <c r="F8" s="44"/>
      <c r="G8" s="45"/>
      <c r="H8" s="42"/>
    </row>
    <row r="9" ht="15" customHeight="1" spans="1:8">
      <c r="A9" s="37">
        <v>1</v>
      </c>
      <c r="B9" s="41" t="s">
        <v>34</v>
      </c>
      <c r="C9" s="44" t="s">
        <v>35</v>
      </c>
      <c r="D9" s="44"/>
      <c r="E9" s="44"/>
      <c r="F9" s="44"/>
      <c r="G9" s="45"/>
      <c r="H9" s="42"/>
    </row>
    <row r="10" ht="19.95" customHeight="1" spans="1:8">
      <c r="A10" s="37">
        <v>1.1</v>
      </c>
      <c r="B10" s="41" t="s">
        <v>36</v>
      </c>
      <c r="C10" s="43" t="s">
        <v>37</v>
      </c>
      <c r="D10" s="44"/>
      <c r="E10" s="44"/>
      <c r="F10" s="44"/>
      <c r="G10" s="45"/>
      <c r="H10" s="42"/>
    </row>
    <row r="11" ht="19.95" customHeight="1" spans="1:8">
      <c r="A11" s="37">
        <v>1.2</v>
      </c>
      <c r="B11" s="41" t="s">
        <v>38</v>
      </c>
      <c r="C11" s="46">
        <v>45939</v>
      </c>
      <c r="D11" s="47"/>
      <c r="E11" s="47"/>
      <c r="F11" s="47"/>
      <c r="G11" s="48"/>
      <c r="H11" s="42"/>
    </row>
    <row r="12" ht="19.95" customHeight="1" spans="1:8">
      <c r="A12" s="37">
        <v>1.3</v>
      </c>
      <c r="B12" s="41" t="s">
        <v>39</v>
      </c>
      <c r="C12" s="43" t="s">
        <v>40</v>
      </c>
      <c r="D12" s="44"/>
      <c r="E12" s="44"/>
      <c r="F12" s="44"/>
      <c r="G12" s="45"/>
      <c r="H12" s="42"/>
    </row>
    <row r="13" ht="18" customHeight="1" spans="1:8">
      <c r="A13" s="37">
        <v>2</v>
      </c>
      <c r="B13" s="41" t="s">
        <v>41</v>
      </c>
      <c r="C13" s="43" t="s">
        <v>42</v>
      </c>
      <c r="D13" s="44"/>
      <c r="E13" s="44"/>
      <c r="F13" s="44"/>
      <c r="G13" s="45"/>
      <c r="H13" s="42"/>
    </row>
    <row r="14" ht="18" customHeight="1" spans="1:8">
      <c r="A14" s="37">
        <v>3</v>
      </c>
      <c r="B14" s="49" t="s">
        <v>43</v>
      </c>
      <c r="C14" s="43" t="s">
        <v>44</v>
      </c>
      <c r="D14" s="44"/>
      <c r="E14" s="44"/>
      <c r="F14" s="44"/>
      <c r="G14" s="45"/>
      <c r="H14" s="42"/>
    </row>
    <row r="15" ht="18" customHeight="1" spans="1:8">
      <c r="A15" s="37"/>
      <c r="B15" s="49"/>
      <c r="C15" s="43" t="s">
        <v>45</v>
      </c>
      <c r="D15" s="44"/>
      <c r="E15" s="44"/>
      <c r="F15" s="44"/>
      <c r="G15" s="45"/>
      <c r="H15" s="42"/>
    </row>
    <row r="16" ht="18" customHeight="1" spans="1:8">
      <c r="A16" s="37"/>
      <c r="B16" s="49"/>
      <c r="C16" s="43" t="s">
        <v>46</v>
      </c>
      <c r="D16" s="44"/>
      <c r="E16" s="44"/>
      <c r="F16" s="44"/>
      <c r="G16" s="45"/>
      <c r="H16" s="42"/>
    </row>
    <row r="17" ht="18" customHeight="1" spans="1:8">
      <c r="A17" s="37"/>
      <c r="B17" s="49"/>
      <c r="C17" s="43" t="s">
        <v>47</v>
      </c>
      <c r="D17" s="44"/>
      <c r="E17" s="44"/>
      <c r="F17" s="44"/>
      <c r="G17" s="45"/>
      <c r="H17" s="42"/>
    </row>
    <row r="18" ht="18" customHeight="1" spans="1:8">
      <c r="A18" s="37">
        <v>4</v>
      </c>
      <c r="B18" s="41" t="s">
        <v>48</v>
      </c>
      <c r="C18" s="43"/>
      <c r="D18" s="44"/>
      <c r="E18" s="44"/>
      <c r="F18" s="44"/>
      <c r="G18" s="45"/>
      <c r="H18" s="42"/>
    </row>
    <row r="19" ht="18" customHeight="1" spans="1:8">
      <c r="A19" s="37">
        <v>4.1</v>
      </c>
      <c r="B19" s="41" t="s">
        <v>49</v>
      </c>
      <c r="C19" s="43" t="s">
        <v>50</v>
      </c>
      <c r="D19" s="44"/>
      <c r="E19" s="44"/>
      <c r="F19" s="44"/>
      <c r="G19" s="45"/>
      <c r="H19" s="42"/>
    </row>
    <row r="20" ht="30" customHeight="1" spans="1:8">
      <c r="A20" s="37">
        <v>4.2</v>
      </c>
      <c r="B20" s="41" t="s">
        <v>51</v>
      </c>
      <c r="C20" s="43" t="s">
        <v>52</v>
      </c>
      <c r="D20" s="44"/>
      <c r="E20" s="44"/>
      <c r="F20" s="44"/>
      <c r="G20" s="45"/>
      <c r="H20" s="42"/>
    </row>
    <row r="21" ht="19" customHeight="1" spans="1:8">
      <c r="A21" s="37">
        <v>4.3</v>
      </c>
      <c r="B21" s="41" t="s">
        <v>53</v>
      </c>
      <c r="C21" s="46" t="s">
        <v>54</v>
      </c>
      <c r="D21" s="47"/>
      <c r="E21" s="47"/>
      <c r="F21" s="47"/>
      <c r="G21" s="48"/>
      <c r="H21" s="42"/>
    </row>
    <row r="22" ht="19" customHeight="1" spans="1:8">
      <c r="A22" s="37">
        <v>5</v>
      </c>
      <c r="B22" s="41" t="s">
        <v>55</v>
      </c>
      <c r="C22" s="43" t="s">
        <v>56</v>
      </c>
      <c r="D22" s="44"/>
      <c r="E22" s="44"/>
      <c r="F22" s="44"/>
      <c r="G22" s="45"/>
      <c r="H22" s="42"/>
    </row>
    <row r="23" ht="19" customHeight="1" spans="1:8">
      <c r="A23" s="37" t="s">
        <v>57</v>
      </c>
      <c r="B23" s="41" t="s">
        <v>58</v>
      </c>
      <c r="C23" s="43"/>
      <c r="D23" s="44"/>
      <c r="E23" s="44"/>
      <c r="F23" s="44"/>
      <c r="G23" s="45"/>
      <c r="H23" s="42"/>
    </row>
    <row r="24" ht="33" customHeight="1" spans="1:8">
      <c r="A24" s="37">
        <v>1</v>
      </c>
      <c r="B24" s="41" t="s">
        <v>59</v>
      </c>
      <c r="C24" s="50" t="s">
        <v>60</v>
      </c>
      <c r="D24" s="51"/>
      <c r="E24" s="51"/>
      <c r="F24" s="51"/>
      <c r="G24" s="52"/>
      <c r="H24" s="42"/>
    </row>
    <row r="25" ht="34.2" customHeight="1" spans="1:8">
      <c r="A25" s="37">
        <v>2</v>
      </c>
      <c r="B25" s="41" t="s">
        <v>61</v>
      </c>
      <c r="C25" s="37" t="s">
        <v>62</v>
      </c>
      <c r="D25" s="49" t="s">
        <v>63</v>
      </c>
      <c r="E25" s="49" t="s">
        <v>64</v>
      </c>
      <c r="F25" s="49" t="s">
        <v>65</v>
      </c>
      <c r="G25" s="49" t="s">
        <v>66</v>
      </c>
      <c r="H25" s="49" t="s">
        <v>67</v>
      </c>
    </row>
    <row r="26" ht="19.95" customHeight="1" spans="1:8">
      <c r="A26" s="53"/>
      <c r="B26" s="41" t="s">
        <v>68</v>
      </c>
      <c r="C26" s="41" t="s">
        <v>69</v>
      </c>
      <c r="D26" s="54">
        <v>0.0418</v>
      </c>
      <c r="E26" s="54">
        <v>0.038</v>
      </c>
      <c r="F26" s="54">
        <v>0.0494</v>
      </c>
      <c r="G26" s="54">
        <v>0.1159</v>
      </c>
      <c r="H26" s="55">
        <v>0.07</v>
      </c>
    </row>
    <row r="27" ht="19.95" customHeight="1" spans="1:8">
      <c r="A27" s="56"/>
      <c r="B27" s="41" t="s">
        <v>70</v>
      </c>
      <c r="C27" s="41" t="s">
        <v>69</v>
      </c>
      <c r="D27" s="57">
        <v>0.078694</v>
      </c>
      <c r="E27" s="58">
        <v>0.07154</v>
      </c>
      <c r="F27" s="57">
        <v>0.093002</v>
      </c>
      <c r="G27" s="57">
        <v>0.218197</v>
      </c>
      <c r="H27" s="59">
        <v>0.1</v>
      </c>
    </row>
    <row r="28" ht="19.95" customHeight="1" spans="1:8">
      <c r="A28" s="56"/>
      <c r="B28" s="49" t="s">
        <v>71</v>
      </c>
      <c r="C28" s="41" t="s">
        <v>69</v>
      </c>
      <c r="D28" s="54">
        <v>0.0363</v>
      </c>
      <c r="E28" s="54">
        <v>0.033</v>
      </c>
      <c r="F28" s="54">
        <v>0.0429</v>
      </c>
      <c r="G28" s="54">
        <v>0.0693</v>
      </c>
      <c r="H28" s="60">
        <v>0.06</v>
      </c>
    </row>
    <row r="29" ht="18" customHeight="1" spans="1:8">
      <c r="A29" s="61">
        <v>3</v>
      </c>
      <c r="B29" s="41" t="s">
        <v>72</v>
      </c>
      <c r="C29" s="50" t="s">
        <v>73</v>
      </c>
      <c r="D29" s="51"/>
      <c r="E29" s="51"/>
      <c r="F29" s="51"/>
      <c r="G29" s="51"/>
      <c r="H29" s="52"/>
    </row>
    <row r="30" ht="18" customHeight="1" spans="1:8">
      <c r="A30" s="61">
        <v>4</v>
      </c>
      <c r="B30" s="41" t="s">
        <v>74</v>
      </c>
      <c r="C30" s="43" t="s">
        <v>73</v>
      </c>
      <c r="D30" s="44"/>
      <c r="E30" s="44"/>
      <c r="F30" s="44"/>
      <c r="G30" s="44"/>
      <c r="H30" s="45"/>
    </row>
    <row r="31" ht="18" customHeight="1" spans="1:8">
      <c r="A31" s="61">
        <v>5</v>
      </c>
      <c r="B31" s="41" t="s">
        <v>75</v>
      </c>
      <c r="C31" s="43" t="s">
        <v>76</v>
      </c>
      <c r="D31" s="44"/>
      <c r="E31" s="44"/>
      <c r="F31" s="44"/>
      <c r="G31" s="44"/>
      <c r="H31" s="45"/>
    </row>
    <row r="32" ht="18" customHeight="1" spans="1:8">
      <c r="A32" s="61">
        <v>6</v>
      </c>
      <c r="B32" s="41" t="s">
        <v>77</v>
      </c>
      <c r="C32" s="62">
        <v>0.09</v>
      </c>
      <c r="D32" s="63"/>
      <c r="E32" s="63"/>
      <c r="F32" s="63"/>
      <c r="G32" s="63"/>
      <c r="H32" s="64"/>
    </row>
    <row r="33" ht="56" customHeight="1" spans="1:8">
      <c r="A33" s="65">
        <v>7</v>
      </c>
      <c r="B33" s="66" t="s">
        <v>78</v>
      </c>
      <c r="C33" s="67" t="s">
        <v>79</v>
      </c>
      <c r="D33" s="67"/>
      <c r="E33" s="67"/>
      <c r="F33" s="67"/>
      <c r="G33" s="67"/>
      <c r="H33" s="68"/>
    </row>
  </sheetData>
  <mergeCells count="31">
    <mergeCell ref="A2:H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F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9:H29"/>
    <mergeCell ref="C30:H30"/>
    <mergeCell ref="C31:H31"/>
    <mergeCell ref="C32:H32"/>
    <mergeCell ref="C33:H33"/>
    <mergeCell ref="A14:A17"/>
    <mergeCell ref="A26:A28"/>
    <mergeCell ref="B14:B17"/>
  </mergeCells>
  <dataValidations count="1">
    <dataValidation type="list" allowBlank="1" showInputMessage="1" promptTitle="提示：" prompt="请从下拉列表中选择定额！" sqref="C14:F17">
      <formula1>编制说明!#REF!</formula1>
    </dataValidation>
  </dataValidations>
  <printOptions horizontalCentered="1"/>
  <pageMargins left="0.236220472440945" right="0.236220472440945" top="0.354330708661417" bottom="0.354330708661417" header="0.31496062992126" footer="0.0393700787401575"/>
  <pageSetup paperSize="9" scale="91" orientation="portrait" horizontalDpi="180" verticalDpi="18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13" workbookViewId="0">
      <selection activeCell="D19" sqref="D19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2" t="s">
        <v>80</v>
      </c>
      <c r="B1" s="2"/>
      <c r="C1" s="17"/>
      <c r="D1" s="17"/>
    </row>
    <row r="2" ht="21" customHeight="1" spans="1:4">
      <c r="A2" s="18" t="s">
        <v>81</v>
      </c>
      <c r="B2" s="18"/>
      <c r="C2" s="18"/>
      <c r="D2" s="25" t="s">
        <v>82</v>
      </c>
    </row>
    <row r="3" ht="22.5" customHeight="1" spans="1:4">
      <c r="A3" s="4" t="s">
        <v>21</v>
      </c>
      <c r="B3" s="5" t="s">
        <v>83</v>
      </c>
      <c r="C3" s="5"/>
      <c r="D3" s="14" t="s">
        <v>84</v>
      </c>
    </row>
    <row r="4" ht="15.75" customHeight="1" spans="1:4">
      <c r="A4" s="26" t="s">
        <v>85</v>
      </c>
      <c r="B4" s="27" t="s">
        <v>86</v>
      </c>
      <c r="C4" s="27"/>
      <c r="D4" s="28">
        <v>6614598.97</v>
      </c>
    </row>
    <row r="5" ht="15.75" customHeight="1" spans="1:4">
      <c r="A5" s="26" t="s">
        <v>87</v>
      </c>
      <c r="B5" s="27" t="s">
        <v>88</v>
      </c>
      <c r="C5" s="27"/>
      <c r="D5" s="28">
        <v>5302666.8</v>
      </c>
    </row>
    <row r="6" ht="15.75" customHeight="1" spans="1:4">
      <c r="A6" s="26" t="s">
        <v>89</v>
      </c>
      <c r="B6" s="27" t="s">
        <v>90</v>
      </c>
      <c r="C6" s="27"/>
      <c r="D6" s="28">
        <v>132405.27</v>
      </c>
    </row>
    <row r="7" ht="15.75" customHeight="1" spans="1:4">
      <c r="A7" s="26" t="s">
        <v>91</v>
      </c>
      <c r="B7" s="27" t="s">
        <v>92</v>
      </c>
      <c r="C7" s="27"/>
      <c r="D7" s="28">
        <v>5170261.53</v>
      </c>
    </row>
    <row r="8" ht="15.75" customHeight="1" spans="1:4">
      <c r="A8" s="26" t="s">
        <v>93</v>
      </c>
      <c r="B8" s="27" t="s">
        <v>94</v>
      </c>
      <c r="C8" s="27"/>
      <c r="D8" s="28">
        <v>1255465.08</v>
      </c>
    </row>
    <row r="9" ht="15.75" customHeight="1" spans="1:4">
      <c r="A9" s="26" t="s">
        <v>95</v>
      </c>
      <c r="B9" s="27" t="s">
        <v>96</v>
      </c>
      <c r="C9" s="27"/>
      <c r="D9" s="28">
        <v>1018379.45</v>
      </c>
    </row>
    <row r="10" ht="15.75" customHeight="1" spans="1:4">
      <c r="A10" s="26" t="s">
        <v>97</v>
      </c>
      <c r="B10" s="27" t="s">
        <v>98</v>
      </c>
      <c r="C10" s="27"/>
      <c r="D10" s="28">
        <v>138116.13</v>
      </c>
    </row>
    <row r="11" ht="15.75" customHeight="1" spans="1:4">
      <c r="A11" s="26" t="s">
        <v>99</v>
      </c>
      <c r="B11" s="27" t="s">
        <v>100</v>
      </c>
      <c r="C11" s="27"/>
      <c r="D11" s="28">
        <v>98969.5</v>
      </c>
    </row>
    <row r="12" ht="15.75" customHeight="1" spans="1:4">
      <c r="A12" s="26" t="s">
        <v>101</v>
      </c>
      <c r="B12" s="27" t="s">
        <v>102</v>
      </c>
      <c r="C12" s="27"/>
      <c r="D12" s="28">
        <v>56467.09</v>
      </c>
    </row>
    <row r="13" ht="15.75" customHeight="1" spans="1:4">
      <c r="A13" s="26" t="s">
        <v>103</v>
      </c>
      <c r="B13" s="27" t="s">
        <v>96</v>
      </c>
      <c r="C13" s="27"/>
      <c r="D13" s="28">
        <v>14989.98</v>
      </c>
    </row>
    <row r="14" ht="15.75" customHeight="1" spans="1:4">
      <c r="A14" s="26" t="s">
        <v>104</v>
      </c>
      <c r="B14" s="27" t="s">
        <v>105</v>
      </c>
      <c r="C14" s="27"/>
      <c r="D14" s="28">
        <v>1870.56</v>
      </c>
    </row>
    <row r="15" ht="15.75" customHeight="1" spans="1:4">
      <c r="A15" s="26" t="s">
        <v>106</v>
      </c>
      <c r="B15" s="27" t="s">
        <v>107</v>
      </c>
      <c r="C15" s="27"/>
      <c r="D15" s="28">
        <v>15873.43</v>
      </c>
    </row>
    <row r="16" ht="15.75" customHeight="1" spans="1:4">
      <c r="A16" s="26" t="s">
        <v>108</v>
      </c>
      <c r="B16" s="27" t="s">
        <v>98</v>
      </c>
      <c r="C16" s="27"/>
      <c r="D16" s="28">
        <v>23733.12</v>
      </c>
    </row>
    <row r="17" ht="15.75" customHeight="1" spans="1:4">
      <c r="A17" s="26" t="s">
        <v>109</v>
      </c>
      <c r="B17" s="27" t="s">
        <v>110</v>
      </c>
      <c r="C17" s="27"/>
      <c r="D17" s="28">
        <v>341987.26</v>
      </c>
    </row>
    <row r="18" ht="15.75" customHeight="1" spans="1:4">
      <c r="A18" s="26" t="s">
        <v>111</v>
      </c>
      <c r="B18" s="27" t="s">
        <v>112</v>
      </c>
      <c r="C18" s="27"/>
      <c r="D18" s="28">
        <v>138693.06</v>
      </c>
    </row>
    <row r="19" ht="15.75" customHeight="1" spans="1:4">
      <c r="A19" s="26" t="s">
        <v>113</v>
      </c>
      <c r="B19" s="27" t="s">
        <v>114</v>
      </c>
      <c r="C19" s="27"/>
      <c r="D19" s="28">
        <v>103005.96</v>
      </c>
    </row>
    <row r="20" ht="15.75" customHeight="1" spans="1:4">
      <c r="A20" s="26" t="s">
        <v>115</v>
      </c>
      <c r="B20" s="27" t="s">
        <v>116</v>
      </c>
      <c r="C20" s="27"/>
      <c r="D20" s="28"/>
    </row>
    <row r="21" ht="15.75" customHeight="1" spans="1:4">
      <c r="A21" s="26" t="s">
        <v>117</v>
      </c>
      <c r="B21" s="27" t="s">
        <v>118</v>
      </c>
      <c r="C21" s="27"/>
      <c r="D21" s="28"/>
    </row>
    <row r="22" ht="15.75" customHeight="1" spans="1:4">
      <c r="A22" s="26" t="s">
        <v>119</v>
      </c>
      <c r="B22" s="27" t="s">
        <v>120</v>
      </c>
      <c r="C22" s="27"/>
      <c r="D22" s="28"/>
    </row>
    <row r="23" ht="15.75" customHeight="1" spans="1:4">
      <c r="A23" s="26" t="s">
        <v>121</v>
      </c>
      <c r="B23" s="27" t="s">
        <v>122</v>
      </c>
      <c r="C23" s="27"/>
      <c r="D23" s="28"/>
    </row>
    <row r="24" ht="15.75" customHeight="1" spans="1:4">
      <c r="A24" s="26" t="s">
        <v>123</v>
      </c>
      <c r="B24" s="27" t="s">
        <v>124</v>
      </c>
      <c r="C24" s="27"/>
      <c r="D24" s="28"/>
    </row>
    <row r="25" ht="15.75" customHeight="1" spans="1:4">
      <c r="A25" s="26" t="s">
        <v>125</v>
      </c>
      <c r="B25" s="27" t="s">
        <v>126</v>
      </c>
      <c r="C25" s="27"/>
      <c r="D25" s="28">
        <v>103005.96</v>
      </c>
    </row>
    <row r="26" ht="15.75" customHeight="1" spans="1:4">
      <c r="A26" s="26" t="s">
        <v>127</v>
      </c>
      <c r="B26" s="27" t="s">
        <v>128</v>
      </c>
      <c r="C26" s="27"/>
      <c r="D26" s="28"/>
    </row>
    <row r="27" ht="15.75" customHeight="1" spans="1:4">
      <c r="A27" s="26" t="s">
        <v>129</v>
      </c>
      <c r="B27" s="29"/>
      <c r="C27" s="30"/>
      <c r="D27" s="28"/>
    </row>
    <row r="28" ht="15.75" customHeight="1" spans="1:4">
      <c r="A28" s="26" t="s">
        <v>130</v>
      </c>
      <c r="B28" s="27" t="s">
        <v>131</v>
      </c>
      <c r="C28" s="27"/>
      <c r="D28" s="28">
        <v>7059592.19</v>
      </c>
    </row>
    <row r="29" ht="15.75" customHeight="1" spans="1:4">
      <c r="A29" s="26" t="s">
        <v>132</v>
      </c>
      <c r="B29" s="27" t="s">
        <v>133</v>
      </c>
      <c r="C29" s="27"/>
      <c r="D29" s="28">
        <v>635363.3</v>
      </c>
    </row>
    <row r="30" ht="15.75" customHeight="1" spans="1:4">
      <c r="A30" s="10" t="s">
        <v>134</v>
      </c>
      <c r="B30" s="31" t="s">
        <v>135</v>
      </c>
      <c r="C30" s="31"/>
      <c r="D30" s="32">
        <v>7694955.49</v>
      </c>
    </row>
    <row r="31" ht="30" customHeight="1" spans="1:4">
      <c r="A31" s="1" t="s">
        <v>136</v>
      </c>
      <c r="B31" s="1"/>
      <c r="C31" s="1"/>
      <c r="D31" s="1"/>
    </row>
  </sheetData>
  <mergeCells count="31"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D3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showGridLines="0" topLeftCell="A27" workbookViewId="0">
      <selection activeCell="G60" sqref="G60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2" t="s">
        <v>137</v>
      </c>
      <c r="B1" s="2"/>
      <c r="C1" s="2"/>
      <c r="D1" s="2"/>
      <c r="E1" s="2"/>
      <c r="F1" s="17"/>
      <c r="G1" s="17"/>
      <c r="H1" s="17"/>
    </row>
    <row r="2" ht="22.5" customHeight="1" spans="1:8">
      <c r="A2" s="18" t="s">
        <v>81</v>
      </c>
      <c r="B2" s="18"/>
      <c r="C2" s="18"/>
      <c r="D2" s="18"/>
      <c r="E2" s="18"/>
      <c r="F2" s="13" t="s">
        <v>138</v>
      </c>
      <c r="G2" s="13"/>
      <c r="H2" s="13"/>
    </row>
    <row r="3" ht="22.5" customHeight="1" spans="1:8">
      <c r="A3" s="4" t="s">
        <v>21</v>
      </c>
      <c r="B3" s="5" t="s">
        <v>139</v>
      </c>
      <c r="C3" s="5"/>
      <c r="D3" s="5" t="s">
        <v>140</v>
      </c>
      <c r="E3" s="5" t="s">
        <v>141</v>
      </c>
      <c r="F3" s="5"/>
      <c r="G3" s="5" t="s">
        <v>142</v>
      </c>
      <c r="H3" s="14" t="s">
        <v>24</v>
      </c>
    </row>
    <row r="4" ht="15.75" customHeight="1" spans="1:8">
      <c r="A4" s="6" t="s">
        <v>85</v>
      </c>
      <c r="B4" s="24"/>
      <c r="C4" s="24"/>
      <c r="D4" s="8" t="s">
        <v>143</v>
      </c>
      <c r="E4" s="8"/>
      <c r="F4" s="8"/>
      <c r="G4" s="9">
        <v>341987.26</v>
      </c>
      <c r="H4" s="19"/>
    </row>
    <row r="5" ht="15.75" customHeight="1" spans="1:8">
      <c r="A5" s="6" t="s">
        <v>87</v>
      </c>
      <c r="B5" s="24"/>
      <c r="C5" s="24"/>
      <c r="D5" s="8" t="s">
        <v>144</v>
      </c>
      <c r="E5" s="8"/>
      <c r="F5" s="8"/>
      <c r="G5" s="9">
        <v>4225.73</v>
      </c>
      <c r="H5" s="19"/>
    </row>
    <row r="6" ht="22.5" customHeight="1" spans="1:8">
      <c r="A6" s="6" t="s">
        <v>89</v>
      </c>
      <c r="B6" s="24" t="s">
        <v>85</v>
      </c>
      <c r="C6" s="24"/>
      <c r="D6" s="8" t="s">
        <v>145</v>
      </c>
      <c r="E6" s="8"/>
      <c r="F6" s="8"/>
      <c r="G6" s="9">
        <v>4225.73</v>
      </c>
      <c r="H6" s="19"/>
    </row>
    <row r="7" ht="18" customHeight="1" spans="1:8">
      <c r="A7" s="6" t="s">
        <v>146</v>
      </c>
      <c r="B7" s="24" t="s">
        <v>147</v>
      </c>
      <c r="C7" s="24"/>
      <c r="D7" s="8" t="s">
        <v>148</v>
      </c>
      <c r="E7" s="8"/>
      <c r="F7" s="8"/>
      <c r="G7" s="9">
        <v>720.67</v>
      </c>
      <c r="H7" s="19"/>
    </row>
    <row r="8" ht="18" customHeight="1" spans="1:8">
      <c r="A8" s="6" t="s">
        <v>149</v>
      </c>
      <c r="B8" s="24" t="s">
        <v>150</v>
      </c>
      <c r="C8" s="24"/>
      <c r="D8" s="8" t="s">
        <v>151</v>
      </c>
      <c r="E8" s="8"/>
      <c r="F8" s="8"/>
      <c r="G8" s="9">
        <v>655.15</v>
      </c>
      <c r="H8" s="19"/>
    </row>
    <row r="9" ht="18" customHeight="1" spans="1:8">
      <c r="A9" s="6" t="s">
        <v>152</v>
      </c>
      <c r="B9" s="24" t="s">
        <v>153</v>
      </c>
      <c r="C9" s="24"/>
      <c r="D9" s="8" t="s">
        <v>154</v>
      </c>
      <c r="E9" s="8"/>
      <c r="F9" s="8"/>
      <c r="G9" s="9">
        <v>851.7</v>
      </c>
      <c r="H9" s="19"/>
    </row>
    <row r="10" ht="18" customHeight="1" spans="1:8">
      <c r="A10" s="6" t="s">
        <v>155</v>
      </c>
      <c r="B10" s="24" t="s">
        <v>156</v>
      </c>
      <c r="C10" s="24"/>
      <c r="D10" s="8" t="s">
        <v>157</v>
      </c>
      <c r="E10" s="8"/>
      <c r="F10" s="8"/>
      <c r="G10" s="9">
        <v>1998.21</v>
      </c>
      <c r="H10" s="19"/>
    </row>
    <row r="11" ht="15.75" customHeight="1" spans="1:8">
      <c r="A11" s="6" t="s">
        <v>91</v>
      </c>
      <c r="B11" s="24" t="s">
        <v>109</v>
      </c>
      <c r="C11" s="24"/>
      <c r="D11" s="8" t="s">
        <v>158</v>
      </c>
      <c r="E11" s="8"/>
      <c r="F11" s="8"/>
      <c r="G11" s="9"/>
      <c r="H11" s="19"/>
    </row>
    <row r="12" ht="18" customHeight="1" spans="1:8">
      <c r="A12" s="6" t="s">
        <v>159</v>
      </c>
      <c r="B12" s="24" t="s">
        <v>160</v>
      </c>
      <c r="C12" s="24"/>
      <c r="D12" s="8" t="s">
        <v>161</v>
      </c>
      <c r="E12" s="8"/>
      <c r="F12" s="8"/>
      <c r="G12" s="9"/>
      <c r="H12" s="19"/>
    </row>
    <row r="13" ht="32.25" customHeight="1" spans="1:8">
      <c r="A13" s="6" t="s">
        <v>162</v>
      </c>
      <c r="B13" s="24" t="s">
        <v>163</v>
      </c>
      <c r="C13" s="24"/>
      <c r="D13" s="8" t="s">
        <v>164</v>
      </c>
      <c r="E13" s="8"/>
      <c r="F13" s="8"/>
      <c r="G13" s="9"/>
      <c r="H13" s="19"/>
    </row>
    <row r="14" ht="42" customHeight="1" spans="1:8">
      <c r="A14" s="6" t="s">
        <v>165</v>
      </c>
      <c r="B14" s="24" t="s">
        <v>166</v>
      </c>
      <c r="C14" s="24"/>
      <c r="D14" s="8" t="s">
        <v>167</v>
      </c>
      <c r="E14" s="8"/>
      <c r="F14" s="8"/>
      <c r="G14" s="9"/>
      <c r="H14" s="19"/>
    </row>
    <row r="15" ht="18" customHeight="1" spans="1:8">
      <c r="A15" s="6" t="s">
        <v>168</v>
      </c>
      <c r="B15" s="24" t="s">
        <v>169</v>
      </c>
      <c r="C15" s="24"/>
      <c r="D15" s="8" t="s">
        <v>170</v>
      </c>
      <c r="E15" s="8"/>
      <c r="F15" s="8"/>
      <c r="G15" s="9"/>
      <c r="H15" s="19"/>
    </row>
    <row r="16" ht="18" customHeight="1" spans="1:8">
      <c r="A16" s="6" t="s">
        <v>171</v>
      </c>
      <c r="B16" s="24" t="s">
        <v>172</v>
      </c>
      <c r="C16" s="24"/>
      <c r="D16" s="8" t="s">
        <v>173</v>
      </c>
      <c r="E16" s="8"/>
      <c r="F16" s="8"/>
      <c r="G16" s="9"/>
      <c r="H16" s="19"/>
    </row>
    <row r="17" ht="18" customHeight="1" spans="1:8">
      <c r="A17" s="6" t="s">
        <v>174</v>
      </c>
      <c r="B17" s="24" t="s">
        <v>175</v>
      </c>
      <c r="C17" s="24"/>
      <c r="D17" s="8" t="s">
        <v>176</v>
      </c>
      <c r="E17" s="8"/>
      <c r="F17" s="8"/>
      <c r="G17" s="9"/>
      <c r="H17" s="19"/>
    </row>
    <row r="18" ht="18" customHeight="1" spans="1:8">
      <c r="A18" s="6" t="s">
        <v>177</v>
      </c>
      <c r="B18" s="24" t="s">
        <v>178</v>
      </c>
      <c r="C18" s="24"/>
      <c r="D18" s="8" t="s">
        <v>179</v>
      </c>
      <c r="E18" s="8"/>
      <c r="F18" s="8"/>
      <c r="G18" s="9"/>
      <c r="H18" s="19"/>
    </row>
    <row r="19" ht="18" customHeight="1" spans="1:8">
      <c r="A19" s="6" t="s">
        <v>180</v>
      </c>
      <c r="B19" s="24" t="s">
        <v>181</v>
      </c>
      <c r="C19" s="24"/>
      <c r="D19" s="8" t="s">
        <v>182</v>
      </c>
      <c r="E19" s="8"/>
      <c r="F19" s="8"/>
      <c r="G19" s="9"/>
      <c r="H19" s="19"/>
    </row>
    <row r="20" ht="18" customHeight="1" spans="1:8">
      <c r="A20" s="6" t="s">
        <v>183</v>
      </c>
      <c r="B20" s="24" t="s">
        <v>184</v>
      </c>
      <c r="C20" s="24"/>
      <c r="D20" s="8" t="s">
        <v>185</v>
      </c>
      <c r="E20" s="8"/>
      <c r="F20" s="8"/>
      <c r="G20" s="9"/>
      <c r="H20" s="19"/>
    </row>
    <row r="21" ht="18" customHeight="1" spans="1:8">
      <c r="A21" s="6" t="s">
        <v>186</v>
      </c>
      <c r="B21" s="24" t="s">
        <v>187</v>
      </c>
      <c r="C21" s="24"/>
      <c r="D21" s="8" t="s">
        <v>188</v>
      </c>
      <c r="E21" s="8"/>
      <c r="F21" s="8"/>
      <c r="G21" s="9"/>
      <c r="H21" s="19"/>
    </row>
    <row r="22" ht="18" customHeight="1" spans="1:8">
      <c r="A22" s="6" t="s">
        <v>189</v>
      </c>
      <c r="B22" s="24" t="s">
        <v>190</v>
      </c>
      <c r="C22" s="24"/>
      <c r="D22" s="8" t="s">
        <v>191</v>
      </c>
      <c r="E22" s="8"/>
      <c r="F22" s="8"/>
      <c r="G22" s="9"/>
      <c r="H22" s="19"/>
    </row>
    <row r="23" ht="22.5" customHeight="1" spans="1:8">
      <c r="A23" s="6" t="s">
        <v>192</v>
      </c>
      <c r="B23" s="24" t="s">
        <v>193</v>
      </c>
      <c r="C23" s="24"/>
      <c r="D23" s="8" t="s">
        <v>194</v>
      </c>
      <c r="E23" s="8"/>
      <c r="F23" s="8"/>
      <c r="G23" s="9"/>
      <c r="H23" s="19"/>
    </row>
    <row r="24" ht="18" customHeight="1" spans="1:8">
      <c r="A24" s="6" t="s">
        <v>195</v>
      </c>
      <c r="B24" s="24" t="s">
        <v>196</v>
      </c>
      <c r="C24" s="24"/>
      <c r="D24" s="8" t="s">
        <v>197</v>
      </c>
      <c r="E24" s="8"/>
      <c r="F24" s="8"/>
      <c r="G24" s="9"/>
      <c r="H24" s="19"/>
    </row>
    <row r="25" ht="18" customHeight="1" spans="1:8">
      <c r="A25" s="6" t="s">
        <v>198</v>
      </c>
      <c r="B25" s="24" t="s">
        <v>199</v>
      </c>
      <c r="C25" s="24"/>
      <c r="D25" s="8" t="s">
        <v>200</v>
      </c>
      <c r="E25" s="8"/>
      <c r="F25" s="8"/>
      <c r="G25" s="9"/>
      <c r="H25" s="19"/>
    </row>
    <row r="26" ht="18" customHeight="1" spans="1:8">
      <c r="A26" s="6" t="s">
        <v>201</v>
      </c>
      <c r="B26" s="24" t="s">
        <v>202</v>
      </c>
      <c r="C26" s="24"/>
      <c r="D26" s="8" t="s">
        <v>203</v>
      </c>
      <c r="E26" s="8"/>
      <c r="F26" s="8"/>
      <c r="G26" s="9"/>
      <c r="H26" s="19"/>
    </row>
    <row r="27" ht="18" customHeight="1" spans="1:8">
      <c r="A27" s="6" t="s">
        <v>204</v>
      </c>
      <c r="B27" s="24" t="s">
        <v>205</v>
      </c>
      <c r="C27" s="24"/>
      <c r="D27" s="8" t="s">
        <v>206</v>
      </c>
      <c r="E27" s="8"/>
      <c r="F27" s="8"/>
      <c r="G27" s="9"/>
      <c r="H27" s="19"/>
    </row>
    <row r="28" ht="22.5" customHeight="1" spans="1:8">
      <c r="A28" s="6" t="s">
        <v>207</v>
      </c>
      <c r="B28" s="24" t="s">
        <v>208</v>
      </c>
      <c r="C28" s="24"/>
      <c r="D28" s="8" t="s">
        <v>209</v>
      </c>
      <c r="E28" s="8"/>
      <c r="F28" s="8"/>
      <c r="G28" s="9"/>
      <c r="H28" s="19"/>
    </row>
    <row r="29" ht="18" customHeight="1" spans="1:8">
      <c r="A29" s="6" t="s">
        <v>210</v>
      </c>
      <c r="B29" s="24" t="s">
        <v>211</v>
      </c>
      <c r="C29" s="24"/>
      <c r="D29" s="8" t="s">
        <v>212</v>
      </c>
      <c r="E29" s="8"/>
      <c r="F29" s="8"/>
      <c r="G29" s="9"/>
      <c r="H29" s="19"/>
    </row>
    <row r="30" ht="18" customHeight="1" spans="1:8">
      <c r="A30" s="6" t="s">
        <v>213</v>
      </c>
      <c r="B30" s="24" t="s">
        <v>214</v>
      </c>
      <c r="C30" s="24"/>
      <c r="D30" s="8" t="s">
        <v>215</v>
      </c>
      <c r="E30" s="8"/>
      <c r="F30" s="8"/>
      <c r="G30" s="9"/>
      <c r="H30" s="19"/>
    </row>
    <row r="31" ht="18" customHeight="1" spans="1:8">
      <c r="A31" s="6" t="s">
        <v>216</v>
      </c>
      <c r="B31" s="24" t="s">
        <v>217</v>
      </c>
      <c r="C31" s="24"/>
      <c r="D31" s="8" t="s">
        <v>218</v>
      </c>
      <c r="E31" s="8"/>
      <c r="F31" s="8"/>
      <c r="G31" s="9"/>
      <c r="H31" s="19"/>
    </row>
    <row r="32" ht="22.5" customHeight="1" spans="1:8">
      <c r="A32" s="6" t="s">
        <v>219</v>
      </c>
      <c r="B32" s="24" t="s">
        <v>220</v>
      </c>
      <c r="C32" s="24"/>
      <c r="D32" s="8" t="s">
        <v>221</v>
      </c>
      <c r="E32" s="8"/>
      <c r="F32" s="8"/>
      <c r="G32" s="9"/>
      <c r="H32" s="19"/>
    </row>
    <row r="33" ht="18" customHeight="1" spans="1:8">
      <c r="A33" s="6" t="s">
        <v>222</v>
      </c>
      <c r="B33" s="24" t="s">
        <v>223</v>
      </c>
      <c r="C33" s="24"/>
      <c r="D33" s="8" t="s">
        <v>224</v>
      </c>
      <c r="E33" s="8"/>
      <c r="F33" s="8"/>
      <c r="G33" s="9"/>
      <c r="H33" s="19"/>
    </row>
    <row r="34" ht="18" customHeight="1" spans="1:8">
      <c r="A34" s="6" t="s">
        <v>225</v>
      </c>
      <c r="B34" s="24" t="s">
        <v>226</v>
      </c>
      <c r="C34" s="24"/>
      <c r="D34" s="8" t="s">
        <v>227</v>
      </c>
      <c r="E34" s="8"/>
      <c r="F34" s="8"/>
      <c r="G34" s="9"/>
      <c r="H34" s="19"/>
    </row>
    <row r="35" ht="18" customHeight="1" spans="1:8">
      <c r="A35" s="6" t="s">
        <v>228</v>
      </c>
      <c r="B35" s="24" t="s">
        <v>229</v>
      </c>
      <c r="C35" s="24"/>
      <c r="D35" s="8" t="s">
        <v>230</v>
      </c>
      <c r="E35" s="8"/>
      <c r="F35" s="8"/>
      <c r="G35" s="9"/>
      <c r="H35" s="19"/>
    </row>
    <row r="36" ht="15.75" customHeight="1" spans="1:8">
      <c r="A36" s="6" t="s">
        <v>93</v>
      </c>
      <c r="B36" s="24"/>
      <c r="C36" s="24"/>
      <c r="D36" s="8" t="s">
        <v>70</v>
      </c>
      <c r="E36" s="8"/>
      <c r="F36" s="8"/>
      <c r="G36" s="9">
        <v>86129.17</v>
      </c>
      <c r="H36" s="19"/>
    </row>
    <row r="37" ht="22.5" customHeight="1" spans="1:8">
      <c r="A37" s="6" t="s">
        <v>95</v>
      </c>
      <c r="B37" s="24" t="s">
        <v>85</v>
      </c>
      <c r="C37" s="24"/>
      <c r="D37" s="8" t="s">
        <v>145</v>
      </c>
      <c r="E37" s="8"/>
      <c r="F37" s="8"/>
      <c r="G37" s="9">
        <v>85895.05</v>
      </c>
      <c r="H37" s="19"/>
    </row>
    <row r="38" ht="18" customHeight="1" spans="1:8">
      <c r="A38" s="6" t="s">
        <v>231</v>
      </c>
      <c r="B38" s="24" t="s">
        <v>232</v>
      </c>
      <c r="C38" s="24"/>
      <c r="D38" s="8" t="s">
        <v>148</v>
      </c>
      <c r="E38" s="8"/>
      <c r="F38" s="8"/>
      <c r="G38" s="9">
        <v>14648.77</v>
      </c>
      <c r="H38" s="19"/>
    </row>
    <row r="39" ht="18" customHeight="1" spans="1:8">
      <c r="A39" s="6" t="s">
        <v>233</v>
      </c>
      <c r="B39" s="24" t="s">
        <v>234</v>
      </c>
      <c r="C39" s="24"/>
      <c r="D39" s="8" t="s">
        <v>151</v>
      </c>
      <c r="E39" s="8"/>
      <c r="F39" s="8"/>
      <c r="G39" s="9">
        <v>13317.06</v>
      </c>
      <c r="H39" s="19"/>
    </row>
    <row r="40" ht="18" customHeight="1" spans="1:8">
      <c r="A40" s="6" t="s">
        <v>235</v>
      </c>
      <c r="B40" s="24" t="s">
        <v>236</v>
      </c>
      <c r="C40" s="24"/>
      <c r="D40" s="8" t="s">
        <v>154</v>
      </c>
      <c r="E40" s="8"/>
      <c r="F40" s="8"/>
      <c r="G40" s="9">
        <v>17312.18</v>
      </c>
      <c r="H40" s="19"/>
    </row>
    <row r="41" ht="18" customHeight="1" spans="1:8">
      <c r="A41" s="6" t="s">
        <v>237</v>
      </c>
      <c r="B41" s="24" t="s">
        <v>238</v>
      </c>
      <c r="C41" s="24"/>
      <c r="D41" s="8" t="s">
        <v>157</v>
      </c>
      <c r="E41" s="8"/>
      <c r="F41" s="8"/>
      <c r="G41" s="9">
        <v>40617.04</v>
      </c>
      <c r="H41" s="19"/>
    </row>
    <row r="42" ht="15.75" customHeight="1" spans="1:8">
      <c r="A42" s="6" t="s">
        <v>97</v>
      </c>
      <c r="B42" s="24" t="s">
        <v>109</v>
      </c>
      <c r="C42" s="24"/>
      <c r="D42" s="8" t="s">
        <v>158</v>
      </c>
      <c r="E42" s="8"/>
      <c r="F42" s="8"/>
      <c r="G42" s="9">
        <v>234.12</v>
      </c>
      <c r="H42" s="19"/>
    </row>
    <row r="43" ht="18" customHeight="1" spans="1:8">
      <c r="A43" s="6" t="s">
        <v>239</v>
      </c>
      <c r="B43" s="24" t="s">
        <v>240</v>
      </c>
      <c r="C43" s="24"/>
      <c r="D43" s="8" t="s">
        <v>161</v>
      </c>
      <c r="E43" s="8"/>
      <c r="F43" s="8"/>
      <c r="G43" s="9"/>
      <c r="H43" s="19"/>
    </row>
    <row r="44" ht="32.25" customHeight="1" spans="1:8">
      <c r="A44" s="6" t="s">
        <v>241</v>
      </c>
      <c r="B44" s="24" t="s">
        <v>242</v>
      </c>
      <c r="C44" s="24"/>
      <c r="D44" s="8" t="s">
        <v>243</v>
      </c>
      <c r="E44" s="8"/>
      <c r="F44" s="8"/>
      <c r="G44" s="9"/>
      <c r="H44" s="19"/>
    </row>
    <row r="45" ht="42" customHeight="1" spans="1:8">
      <c r="A45" s="6" t="s">
        <v>244</v>
      </c>
      <c r="B45" s="24" t="s">
        <v>245</v>
      </c>
      <c r="C45" s="24"/>
      <c r="D45" s="8" t="s">
        <v>246</v>
      </c>
      <c r="E45" s="8"/>
      <c r="F45" s="8"/>
      <c r="G45" s="9"/>
      <c r="H45" s="19"/>
    </row>
    <row r="46" ht="18" customHeight="1" spans="1:8">
      <c r="A46" s="6" t="s">
        <v>247</v>
      </c>
      <c r="B46" s="24" t="s">
        <v>248</v>
      </c>
      <c r="C46" s="24"/>
      <c r="D46" s="8" t="s">
        <v>173</v>
      </c>
      <c r="E46" s="8"/>
      <c r="F46" s="8"/>
      <c r="G46" s="9"/>
      <c r="H46" s="19"/>
    </row>
    <row r="47" ht="18" customHeight="1" spans="1:8">
      <c r="A47" s="6" t="s">
        <v>249</v>
      </c>
      <c r="B47" s="24" t="s">
        <v>250</v>
      </c>
      <c r="C47" s="24"/>
      <c r="D47" s="8" t="s">
        <v>170</v>
      </c>
      <c r="E47" s="8"/>
      <c r="F47" s="8"/>
      <c r="G47" s="9"/>
      <c r="H47" s="19"/>
    </row>
    <row r="48" ht="18" customHeight="1" spans="1:8">
      <c r="A48" s="6" t="s">
        <v>251</v>
      </c>
      <c r="B48" s="24" t="s">
        <v>175</v>
      </c>
      <c r="C48" s="24"/>
      <c r="D48" s="8" t="s">
        <v>176</v>
      </c>
      <c r="E48" s="8"/>
      <c r="F48" s="8"/>
      <c r="G48" s="9">
        <v>234.12</v>
      </c>
      <c r="H48" s="19"/>
    </row>
    <row r="49" ht="18" customHeight="1" spans="1:8">
      <c r="A49" s="6" t="s">
        <v>252</v>
      </c>
      <c r="B49" s="24" t="s">
        <v>253</v>
      </c>
      <c r="C49" s="24"/>
      <c r="D49" s="8" t="s">
        <v>179</v>
      </c>
      <c r="E49" s="8"/>
      <c r="F49" s="8"/>
      <c r="G49" s="9">
        <v>234.12</v>
      </c>
      <c r="H49" s="19"/>
    </row>
    <row r="50" ht="22.5" customHeight="1" spans="1:8">
      <c r="A50" s="6" t="s">
        <v>254</v>
      </c>
      <c r="B50" s="24" t="s">
        <v>181</v>
      </c>
      <c r="C50" s="24"/>
      <c r="D50" s="8" t="s">
        <v>255</v>
      </c>
      <c r="E50" s="8"/>
      <c r="F50" s="8"/>
      <c r="G50" s="9"/>
      <c r="H50" s="19"/>
    </row>
    <row r="51" ht="18" customHeight="1" spans="1:8">
      <c r="A51" s="6" t="s">
        <v>256</v>
      </c>
      <c r="B51" s="24" t="s">
        <v>184</v>
      </c>
      <c r="C51" s="24"/>
      <c r="D51" s="8" t="s">
        <v>257</v>
      </c>
      <c r="E51" s="8"/>
      <c r="F51" s="8"/>
      <c r="G51" s="9"/>
      <c r="H51" s="19"/>
    </row>
    <row r="52" ht="22.5" customHeight="1" spans="1:8">
      <c r="A52" s="6" t="s">
        <v>258</v>
      </c>
      <c r="B52" s="24" t="s">
        <v>187</v>
      </c>
      <c r="C52" s="24"/>
      <c r="D52" s="8" t="s">
        <v>209</v>
      </c>
      <c r="E52" s="8"/>
      <c r="F52" s="8"/>
      <c r="G52" s="9"/>
      <c r="H52" s="19"/>
    </row>
    <row r="53" ht="18" customHeight="1" spans="1:8">
      <c r="A53" s="6" t="s">
        <v>259</v>
      </c>
      <c r="B53" s="24" t="s">
        <v>190</v>
      </c>
      <c r="C53" s="24"/>
      <c r="D53" s="8" t="s">
        <v>212</v>
      </c>
      <c r="E53" s="8"/>
      <c r="F53" s="8"/>
      <c r="G53" s="9"/>
      <c r="H53" s="19"/>
    </row>
    <row r="54" ht="18" customHeight="1" spans="1:8">
      <c r="A54" s="6" t="s">
        <v>260</v>
      </c>
      <c r="B54" s="24" t="s">
        <v>193</v>
      </c>
      <c r="C54" s="24"/>
      <c r="D54" s="8" t="s">
        <v>215</v>
      </c>
      <c r="E54" s="8"/>
      <c r="F54" s="8"/>
      <c r="G54" s="9"/>
      <c r="H54" s="19"/>
    </row>
    <row r="55" ht="15.75" customHeight="1" spans="1:8">
      <c r="A55" s="6" t="s">
        <v>101</v>
      </c>
      <c r="B55" s="24"/>
      <c r="C55" s="24"/>
      <c r="D55" s="8" t="s">
        <v>261</v>
      </c>
      <c r="E55" s="8"/>
      <c r="F55" s="8"/>
      <c r="G55" s="9">
        <v>251632.36</v>
      </c>
      <c r="H55" s="19"/>
    </row>
    <row r="56" ht="22.5" customHeight="1" spans="1:8">
      <c r="A56" s="6" t="s">
        <v>103</v>
      </c>
      <c r="B56" s="24" t="s">
        <v>85</v>
      </c>
      <c r="C56" s="24"/>
      <c r="D56" s="8" t="s">
        <v>145</v>
      </c>
      <c r="E56" s="8"/>
      <c r="F56" s="8"/>
      <c r="G56" s="9">
        <v>251632.36</v>
      </c>
      <c r="H56" s="19"/>
    </row>
    <row r="57" ht="18" customHeight="1" spans="1:8">
      <c r="A57" s="6" t="s">
        <v>262</v>
      </c>
      <c r="B57" s="24" t="s">
        <v>263</v>
      </c>
      <c r="C57" s="24"/>
      <c r="D57" s="8" t="s">
        <v>148</v>
      </c>
      <c r="E57" s="8"/>
      <c r="F57" s="8"/>
      <c r="G57" s="9">
        <v>50326.47</v>
      </c>
      <c r="H57" s="19"/>
    </row>
    <row r="58" ht="18" customHeight="1" spans="1:8">
      <c r="A58" s="6" t="s">
        <v>264</v>
      </c>
      <c r="B58" s="24" t="s">
        <v>265</v>
      </c>
      <c r="C58" s="24"/>
      <c r="D58" s="8" t="s">
        <v>151</v>
      </c>
      <c r="E58" s="8"/>
      <c r="F58" s="8"/>
      <c r="G58" s="9">
        <v>45751.34</v>
      </c>
      <c r="H58" s="19"/>
    </row>
    <row r="59" ht="18" customHeight="1" spans="1:8">
      <c r="A59" s="6" t="s">
        <v>266</v>
      </c>
      <c r="B59" s="24" t="s">
        <v>267</v>
      </c>
      <c r="C59" s="24"/>
      <c r="D59" s="8" t="s">
        <v>154</v>
      </c>
      <c r="E59" s="8"/>
      <c r="F59" s="8"/>
      <c r="G59" s="9">
        <v>59476.74</v>
      </c>
      <c r="H59" s="19"/>
    </row>
    <row r="60" ht="18" customHeight="1" spans="1:8">
      <c r="A60" s="6" t="s">
        <v>268</v>
      </c>
      <c r="B60" s="24" t="s">
        <v>269</v>
      </c>
      <c r="C60" s="24"/>
      <c r="D60" s="8" t="s">
        <v>157</v>
      </c>
      <c r="E60" s="8"/>
      <c r="F60" s="8"/>
      <c r="G60" s="9">
        <v>96077.81</v>
      </c>
      <c r="H60" s="19"/>
    </row>
    <row r="61" ht="15.75" customHeight="1" spans="1:8">
      <c r="A61" s="6" t="s">
        <v>104</v>
      </c>
      <c r="B61" s="24" t="s">
        <v>109</v>
      </c>
      <c r="C61" s="24"/>
      <c r="D61" s="8" t="s">
        <v>158</v>
      </c>
      <c r="E61" s="8"/>
      <c r="F61" s="8"/>
      <c r="G61" s="9"/>
      <c r="H61" s="19"/>
    </row>
    <row r="62" ht="18" customHeight="1" spans="1:8">
      <c r="A62" s="6" t="s">
        <v>270</v>
      </c>
      <c r="B62" s="24" t="s">
        <v>271</v>
      </c>
      <c r="C62" s="24"/>
      <c r="D62" s="8" t="s">
        <v>161</v>
      </c>
      <c r="E62" s="8"/>
      <c r="F62" s="8"/>
      <c r="G62" s="9"/>
      <c r="H62" s="19"/>
    </row>
    <row r="63" ht="18" customHeight="1" spans="1:8">
      <c r="A63" s="6" t="s">
        <v>272</v>
      </c>
      <c r="B63" s="24" t="s">
        <v>273</v>
      </c>
      <c r="C63" s="24"/>
      <c r="D63" s="8" t="s">
        <v>170</v>
      </c>
      <c r="E63" s="8"/>
      <c r="F63" s="8"/>
      <c r="G63" s="9"/>
      <c r="H63" s="19"/>
    </row>
    <row r="64" ht="18" customHeight="1" spans="1:8">
      <c r="A64" s="6" t="s">
        <v>274</v>
      </c>
      <c r="B64" s="24" t="s">
        <v>275</v>
      </c>
      <c r="C64" s="24"/>
      <c r="D64" s="8" t="s">
        <v>173</v>
      </c>
      <c r="E64" s="8"/>
      <c r="F64" s="8"/>
      <c r="G64" s="9"/>
      <c r="H64" s="19"/>
    </row>
    <row r="65" ht="18" customHeight="1" spans="1:8">
      <c r="A65" s="6" t="s">
        <v>276</v>
      </c>
      <c r="B65" s="24" t="s">
        <v>277</v>
      </c>
      <c r="C65" s="24"/>
      <c r="D65" s="8" t="s">
        <v>176</v>
      </c>
      <c r="E65" s="8"/>
      <c r="F65" s="8"/>
      <c r="G65" s="9"/>
      <c r="H65" s="19"/>
    </row>
    <row r="66" ht="18" customHeight="1" spans="1:8">
      <c r="A66" s="6" t="s">
        <v>278</v>
      </c>
      <c r="B66" s="24" t="s">
        <v>279</v>
      </c>
      <c r="C66" s="24"/>
      <c r="D66" s="8" t="s">
        <v>182</v>
      </c>
      <c r="E66" s="8"/>
      <c r="F66" s="8"/>
      <c r="G66" s="9"/>
      <c r="H66" s="19"/>
    </row>
    <row r="67" ht="18" customHeight="1" spans="1:8">
      <c r="A67" s="6" t="s">
        <v>280</v>
      </c>
      <c r="B67" s="24" t="s">
        <v>175</v>
      </c>
      <c r="C67" s="24"/>
      <c r="D67" s="8" t="s">
        <v>281</v>
      </c>
      <c r="E67" s="8"/>
      <c r="F67" s="8"/>
      <c r="G67" s="9"/>
      <c r="H67" s="19"/>
    </row>
    <row r="68" ht="18" customHeight="1" spans="1:8">
      <c r="A68" s="6" t="s">
        <v>282</v>
      </c>
      <c r="B68" s="24" t="s">
        <v>181</v>
      </c>
      <c r="C68" s="24"/>
      <c r="D68" s="8" t="s">
        <v>283</v>
      </c>
      <c r="E68" s="8"/>
      <c r="F68" s="8"/>
      <c r="G68" s="9"/>
      <c r="H68" s="19"/>
    </row>
    <row r="69" ht="22.5" customHeight="1" spans="1:8">
      <c r="A69" s="6" t="s">
        <v>284</v>
      </c>
      <c r="B69" s="24" t="s">
        <v>184</v>
      </c>
      <c r="C69" s="24"/>
      <c r="D69" s="8" t="s">
        <v>194</v>
      </c>
      <c r="E69" s="8"/>
      <c r="F69" s="8"/>
      <c r="G69" s="9"/>
      <c r="H69" s="19"/>
    </row>
    <row r="70" ht="18" customHeight="1" spans="1:8">
      <c r="A70" s="6" t="s">
        <v>285</v>
      </c>
      <c r="B70" s="24" t="s">
        <v>187</v>
      </c>
      <c r="C70" s="24"/>
      <c r="D70" s="8" t="s">
        <v>197</v>
      </c>
      <c r="E70" s="8"/>
      <c r="F70" s="8"/>
      <c r="G70" s="9"/>
      <c r="H70" s="19"/>
    </row>
    <row r="71" ht="18" customHeight="1" spans="1:8">
      <c r="A71" s="6" t="s">
        <v>286</v>
      </c>
      <c r="B71" s="24" t="s">
        <v>190</v>
      </c>
      <c r="C71" s="24"/>
      <c r="D71" s="8" t="s">
        <v>203</v>
      </c>
      <c r="E71" s="8"/>
      <c r="F71" s="8"/>
      <c r="G71" s="9"/>
      <c r="H71" s="19"/>
    </row>
    <row r="72" ht="18" customHeight="1" spans="1:8">
      <c r="A72" s="6" t="s">
        <v>287</v>
      </c>
      <c r="B72" s="24" t="s">
        <v>193</v>
      </c>
      <c r="C72" s="24"/>
      <c r="D72" s="8" t="s">
        <v>206</v>
      </c>
      <c r="E72" s="8"/>
      <c r="F72" s="8"/>
      <c r="G72" s="9"/>
      <c r="H72" s="19"/>
    </row>
    <row r="73" ht="18" customHeight="1" spans="1:8">
      <c r="A73" s="6" t="s">
        <v>288</v>
      </c>
      <c r="B73" s="24" t="s">
        <v>196</v>
      </c>
      <c r="C73" s="24"/>
      <c r="D73" s="8" t="s">
        <v>289</v>
      </c>
      <c r="E73" s="8"/>
      <c r="F73" s="8"/>
      <c r="G73" s="9"/>
      <c r="H73" s="19"/>
    </row>
    <row r="74" ht="18" customHeight="1" spans="1:8">
      <c r="A74" s="6" t="s">
        <v>290</v>
      </c>
      <c r="B74" s="24" t="s">
        <v>199</v>
      </c>
      <c r="C74" s="24"/>
      <c r="D74" s="8" t="s">
        <v>291</v>
      </c>
      <c r="E74" s="8"/>
      <c r="F74" s="8"/>
      <c r="G74" s="9"/>
      <c r="H74" s="19"/>
    </row>
    <row r="75" ht="18" customHeight="1" spans="1:8">
      <c r="A75" s="6" t="s">
        <v>292</v>
      </c>
      <c r="B75" s="24" t="s">
        <v>202</v>
      </c>
      <c r="C75" s="24"/>
      <c r="D75" s="8" t="s">
        <v>227</v>
      </c>
      <c r="E75" s="8"/>
      <c r="F75" s="8"/>
      <c r="G75" s="9"/>
      <c r="H75" s="19"/>
    </row>
    <row r="76" ht="18" customHeight="1" spans="1:8">
      <c r="A76" s="6" t="s">
        <v>293</v>
      </c>
      <c r="B76" s="24" t="s">
        <v>205</v>
      </c>
      <c r="C76" s="24"/>
      <c r="D76" s="8" t="s">
        <v>294</v>
      </c>
      <c r="E76" s="8"/>
      <c r="F76" s="8"/>
      <c r="G76" s="9"/>
      <c r="H76" s="19"/>
    </row>
    <row r="77" ht="18" customHeight="1" spans="1:8">
      <c r="A77" s="6" t="s">
        <v>295</v>
      </c>
      <c r="B77" s="24" t="s">
        <v>208</v>
      </c>
      <c r="C77" s="24"/>
      <c r="D77" s="8" t="s">
        <v>296</v>
      </c>
      <c r="E77" s="8"/>
      <c r="F77" s="8"/>
      <c r="G77" s="9"/>
      <c r="H77" s="19"/>
    </row>
    <row r="78" ht="18" customHeight="1" spans="1:8">
      <c r="A78" s="20" t="s">
        <v>297</v>
      </c>
      <c r="B78" s="21"/>
      <c r="C78" s="21"/>
      <c r="D78" s="21"/>
      <c r="E78" s="21"/>
      <c r="F78" s="21"/>
      <c r="G78" s="22">
        <v>341987.26</v>
      </c>
      <c r="H78" s="23" t="s">
        <v>298</v>
      </c>
    </row>
  </sheetData>
  <mergeCells count="154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A78:F7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A11" sqref="$A11:$XFD1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2" t="s">
        <v>299</v>
      </c>
      <c r="B1" s="2"/>
      <c r="C1" s="2"/>
      <c r="D1" s="2"/>
      <c r="E1" s="2"/>
      <c r="F1" s="2"/>
      <c r="G1" s="17"/>
      <c r="H1" s="17"/>
    </row>
    <row r="2" ht="22.5" customHeight="1" spans="1:8">
      <c r="A2" s="18" t="s">
        <v>81</v>
      </c>
      <c r="B2" s="18"/>
      <c r="C2" s="18"/>
      <c r="D2" s="18"/>
      <c r="E2" s="18"/>
      <c r="F2" s="18"/>
      <c r="G2" s="13" t="s">
        <v>138</v>
      </c>
      <c r="H2" s="13"/>
    </row>
    <row r="3" ht="22.5" customHeight="1" spans="1:8">
      <c r="A3" s="4" t="s">
        <v>21</v>
      </c>
      <c r="B3" s="5" t="s">
        <v>300</v>
      </c>
      <c r="C3" s="5"/>
      <c r="D3" s="5" t="s">
        <v>301</v>
      </c>
      <c r="E3" s="5" t="s">
        <v>302</v>
      </c>
      <c r="F3" s="5" t="s">
        <v>303</v>
      </c>
      <c r="G3" s="5"/>
      <c r="H3" s="14" t="s">
        <v>24</v>
      </c>
    </row>
    <row r="4" ht="18" customHeight="1" spans="1:8">
      <c r="A4" s="6" t="s">
        <v>85</v>
      </c>
      <c r="B4" s="8" t="s">
        <v>72</v>
      </c>
      <c r="C4" s="8"/>
      <c r="D4" s="9"/>
      <c r="E4" s="9"/>
      <c r="F4" s="9"/>
      <c r="G4" s="9"/>
      <c r="H4" s="19" t="s">
        <v>304</v>
      </c>
    </row>
    <row r="5" ht="18" customHeight="1" spans="1:8">
      <c r="A5" s="6" t="s">
        <v>109</v>
      </c>
      <c r="B5" s="8" t="s">
        <v>305</v>
      </c>
      <c r="C5" s="8"/>
      <c r="D5" s="9"/>
      <c r="E5" s="9"/>
      <c r="F5" s="9"/>
      <c r="G5" s="9"/>
      <c r="H5" s="19" t="s">
        <v>306</v>
      </c>
    </row>
    <row r="6" ht="18" customHeight="1" spans="1:8">
      <c r="A6" s="6" t="s">
        <v>113</v>
      </c>
      <c r="B6" s="8" t="s">
        <v>307</v>
      </c>
      <c r="C6" s="8"/>
      <c r="D6" s="9"/>
      <c r="E6" s="9"/>
      <c r="F6" s="9"/>
      <c r="G6" s="9"/>
      <c r="H6" s="19" t="s">
        <v>308</v>
      </c>
    </row>
    <row r="7" ht="18" customHeight="1" spans="1:8">
      <c r="A7" s="6" t="s">
        <v>130</v>
      </c>
      <c r="B7" s="8" t="s">
        <v>74</v>
      </c>
      <c r="C7" s="8"/>
      <c r="D7" s="9"/>
      <c r="E7" s="9"/>
      <c r="F7" s="9"/>
      <c r="G7" s="9"/>
      <c r="H7" s="19" t="s">
        <v>309</v>
      </c>
    </row>
    <row r="8" ht="18" customHeight="1" spans="1:8">
      <c r="A8" s="6" t="s">
        <v>132</v>
      </c>
      <c r="B8" s="8" t="s">
        <v>310</v>
      </c>
      <c r="C8" s="8"/>
      <c r="D8" s="9"/>
      <c r="E8" s="9"/>
      <c r="F8" s="9"/>
      <c r="G8" s="9"/>
      <c r="H8" s="19"/>
    </row>
    <row r="9" ht="18" customHeight="1" spans="1:8">
      <c r="A9" s="6" t="s">
        <v>311</v>
      </c>
      <c r="B9" s="8" t="s">
        <v>75</v>
      </c>
      <c r="C9" s="8"/>
      <c r="D9" s="9">
        <v>103005.96</v>
      </c>
      <c r="E9" s="9"/>
      <c r="F9" s="9"/>
      <c r="G9" s="9"/>
      <c r="H9" s="19"/>
    </row>
    <row r="10" ht="18" customHeight="1" spans="1:8">
      <c r="A10" s="6" t="s">
        <v>312</v>
      </c>
      <c r="B10" s="8" t="s">
        <v>313</v>
      </c>
      <c r="C10" s="8"/>
      <c r="D10" s="9"/>
      <c r="E10" s="9"/>
      <c r="F10" s="9"/>
      <c r="G10" s="9"/>
      <c r="H10" s="19"/>
    </row>
    <row r="11" ht="18" customHeight="1" spans="1:8">
      <c r="A11" s="6" t="s">
        <v>314</v>
      </c>
      <c r="B11" s="8" t="s">
        <v>315</v>
      </c>
      <c r="C11" s="8"/>
      <c r="D11" s="9"/>
      <c r="E11" s="9"/>
      <c r="F11" s="9"/>
      <c r="G11" s="9"/>
      <c r="H11" s="19"/>
    </row>
    <row r="12" ht="18" customHeight="1" spans="1:8">
      <c r="A12" s="20" t="s">
        <v>316</v>
      </c>
      <c r="B12" s="21"/>
      <c r="C12" s="21"/>
      <c r="D12" s="22">
        <v>103005.96</v>
      </c>
      <c r="E12" s="22"/>
      <c r="F12" s="22"/>
      <c r="G12" s="22"/>
      <c r="H12" s="23" t="s">
        <v>298</v>
      </c>
    </row>
  </sheetData>
  <mergeCells count="23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showGridLines="0" workbookViewId="0">
      <selection activeCell="H5" sqref="H5:I5"/>
    </sheetView>
  </sheetViews>
  <sheetFormatPr defaultColWidth="9" defaultRowHeight="11.25" outlineLevelRow="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12"/>
      <c r="J1" s="12"/>
      <c r="K1" s="12"/>
    </row>
    <row r="2" ht="33.75" customHeight="1" spans="1:1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5" customHeight="1" spans="1:11">
      <c r="A3" s="3" t="s">
        <v>81</v>
      </c>
      <c r="B3" s="3"/>
      <c r="C3" s="3"/>
      <c r="D3" s="3"/>
      <c r="E3" s="3"/>
      <c r="F3" s="3"/>
      <c r="G3" s="3"/>
      <c r="H3" s="3"/>
      <c r="I3" s="13" t="s">
        <v>318</v>
      </c>
      <c r="J3" s="13"/>
      <c r="K3" s="13"/>
    </row>
    <row r="4" ht="18.75" customHeight="1" spans="1:11">
      <c r="A4" s="4" t="s">
        <v>21</v>
      </c>
      <c r="B4" s="4"/>
      <c r="C4" s="5" t="s">
        <v>300</v>
      </c>
      <c r="D4" s="5"/>
      <c r="E4" s="5"/>
      <c r="F4" s="5" t="s">
        <v>319</v>
      </c>
      <c r="G4" s="5"/>
      <c r="H4" s="5" t="s">
        <v>320</v>
      </c>
      <c r="I4" s="5"/>
      <c r="J4" s="5" t="s">
        <v>321</v>
      </c>
      <c r="K4" s="14" t="s">
        <v>322</v>
      </c>
    </row>
    <row r="5" ht="32.25" customHeight="1" spans="1:11">
      <c r="A5" s="6">
        <v>1</v>
      </c>
      <c r="B5" s="6"/>
      <c r="C5" s="7" t="s">
        <v>323</v>
      </c>
      <c r="D5" s="7"/>
      <c r="E5" s="7"/>
      <c r="F5" s="8" t="s">
        <v>324</v>
      </c>
      <c r="G5" s="8"/>
      <c r="H5" s="9">
        <v>7059592.19</v>
      </c>
      <c r="I5" s="9"/>
      <c r="J5" s="9" t="s">
        <v>325</v>
      </c>
      <c r="K5" s="15">
        <v>635363.3</v>
      </c>
    </row>
    <row r="6" ht="18" customHeight="1" spans="1:11">
      <c r="A6" s="10" t="s">
        <v>297</v>
      </c>
      <c r="B6" s="10"/>
      <c r="C6" s="11"/>
      <c r="D6" s="11"/>
      <c r="E6" s="11"/>
      <c r="F6" s="11"/>
      <c r="G6" s="11"/>
      <c r="H6" s="11"/>
      <c r="I6" s="11"/>
      <c r="J6" s="11"/>
      <c r="K6" s="16">
        <v>635363.3</v>
      </c>
    </row>
  </sheetData>
  <mergeCells count="14">
    <mergeCell ref="A1:H1"/>
    <mergeCell ref="I1:K1"/>
    <mergeCell ref="A2:K2"/>
    <mergeCell ref="A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 标 控 制 价封面</vt:lpstr>
      <vt:lpstr>编制说明</vt:lpstr>
      <vt:lpstr>E.1.1 工程项目清单汇总表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远山剑鸣</cp:lastModifiedBy>
  <dcterms:created xsi:type="dcterms:W3CDTF">2025-10-23T16:47:00Z</dcterms:created>
  <dcterms:modified xsi:type="dcterms:W3CDTF">2025-10-23T09:13:43Z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624D4CC30A31445FBEB8B0679B26E921_12</vt:lpwstr>
  </property>
  <property fmtid="{D5CDD505-2E9C-101B-9397-08002B2CF9AE}" pid="3" name="KSOProductBuildVer">
    <vt:lpwstr>2052-12.1.0.16120</vt:lpwstr>
  </property>
</Properties>
</file>