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坪阳村2组旋口湾" sheetId="13" r:id="rId1"/>
    <sheet name="坪阳村3组朱家湾" sheetId="15" r:id="rId2"/>
    <sheet name="坪阳村3组桐子湾" sheetId="14" r:id="rId3"/>
    <sheet name="坪阳村5组土屋" sheetId="16" r:id="rId4"/>
    <sheet name="坪阳村5组岩脚" sheetId="1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<sst xmlns="http://schemas.openxmlformats.org/spreadsheetml/2006/main" count="201" uniqueCount="44">
  <si>
    <t>郁山镇应急养护（抢修）工程方案34</t>
  </si>
  <si>
    <t>路基严重隐患抢修工程</t>
  </si>
  <si>
    <t>处置方案选项：</t>
  </si>
  <si>
    <t>M7.5浆砌片石挡墙</t>
  </si>
  <si>
    <t>乡镇名称</t>
  </si>
  <si>
    <t>里程桩号（或小地名）</t>
  </si>
  <si>
    <t>病害类型</t>
  </si>
  <si>
    <t>病害规模</t>
  </si>
  <si>
    <t>备注</t>
  </si>
  <si>
    <t>郁山</t>
  </si>
  <si>
    <t>坪阳村2组旋口湾</t>
  </si>
  <si>
    <t>路基缺口</t>
  </si>
  <si>
    <t>长度（M）</t>
  </si>
  <si>
    <t>总高度（M）</t>
  </si>
  <si>
    <t>处置方案</t>
  </si>
  <si>
    <t>详见设计图纸</t>
  </si>
  <si>
    <t>墙身高度A</t>
  </si>
  <si>
    <t>单位：M</t>
  </si>
  <si>
    <t>挡墙顶宽B</t>
  </si>
  <si>
    <r>
      <rPr>
        <sz val="12"/>
        <color indexed="8"/>
        <rFont val="宋体"/>
        <charset val="134"/>
      </rPr>
      <t>内坡坡比i</t>
    </r>
    <r>
      <rPr>
        <vertAlign val="subscript"/>
        <sz val="10"/>
        <color indexed="8"/>
        <rFont val="宋体"/>
        <charset val="134"/>
      </rPr>
      <t>1</t>
    </r>
  </si>
  <si>
    <t>挡墙底宽C</t>
  </si>
  <si>
    <t>襟边宽度D</t>
  </si>
  <si>
    <t>基础高度E</t>
  </si>
  <si>
    <t>基础顶宽G</t>
  </si>
  <si>
    <t>基础底宽F</t>
  </si>
  <si>
    <r>
      <rPr>
        <sz val="12"/>
        <color indexed="8"/>
        <rFont val="宋体"/>
        <charset val="134"/>
      </rPr>
      <t>基槽放坡i</t>
    </r>
    <r>
      <rPr>
        <vertAlign val="subscript"/>
        <sz val="10"/>
        <color indexed="8"/>
        <rFont val="宋体"/>
        <charset val="134"/>
      </rPr>
      <t>2</t>
    </r>
  </si>
  <si>
    <t>工程量及    费用概算</t>
  </si>
  <si>
    <t>分部工程名称</t>
  </si>
  <si>
    <t>工程量</t>
  </si>
  <si>
    <t>单价（元）</t>
  </si>
  <si>
    <t>金额（元）</t>
  </si>
  <si>
    <t>工程量为概算工程量，结算以实际收方工程量为准。</t>
  </si>
  <si>
    <t>挡墙</t>
  </si>
  <si>
    <t>费用合计（万元）</t>
  </si>
  <si>
    <t>郁山镇应急养护（抢修）工程方案35</t>
  </si>
  <si>
    <t>坪阳村3组朱家湾</t>
  </si>
  <si>
    <t>郁山镇应急养护（抢修）工程方案36</t>
  </si>
  <si>
    <t>M7.5浆砌片石挡墙、0.2米厚C25砼路面</t>
  </si>
  <si>
    <t>坪阳村3组桐子湾</t>
  </si>
  <si>
    <t>路面</t>
  </si>
  <si>
    <t>郁山镇应急养护（抢修）工程方案37</t>
  </si>
  <si>
    <t>坪阳村5组土屋</t>
  </si>
  <si>
    <t>郁山镇应急养护（抢修）工程方案38</t>
  </si>
  <si>
    <t>坪阳村5组岩脚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</si>
</sst>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 "/>
  </numFmts>
  <fonts count="28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2"/>
      <color indexed="8"/>
      <name val="宋体"/>
      <charset val="134"/>
    </font>
    <font>
      <u/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color indexed="10"/>
      <name val="宋体"/>
      <charset val="134"/>
    </font>
    <font>
      <sz val="8"/>
      <color indexed="8"/>
      <name val="宋体"/>
      <charset val="134"/>
    </font>
    <font>
      <sz val="10"/>
      <name val="宋体"/>
      <charset val="134"/>
    </font>
    <font>
      <b/>
      <sz val="14"/>
      <color indexed="8"/>
      <name val="宋体"/>
      <charset val="134"/>
    </font>
    <font>
      <u/>
      <sz val="11"/>
      <color indexed="12"/>
      <name val="宋体"/>
      <charset val="134"/>
    </font>
    <font>
      <u/>
      <sz val="11"/>
      <color rgb="FF800080"/>
      <name val="宋体"/>
      <charset val="134"/>
    </font>
    <font>
      <sz val="11"/>
      <color indexed="10"/>
      <name val="宋体"/>
      <charset val="134"/>
    </font>
    <font>
      <b/>
      <sz val="18"/>
      <color rgb="FF1F497D"/>
      <name val="宋体"/>
      <charset val="134"/>
    </font>
    <font>
      <i/>
      <sz val="11"/>
      <color indexed="23"/>
      <name val="宋体"/>
      <charset val="134"/>
    </font>
    <font>
      <b/>
      <sz val="15"/>
      <color rgb="FF1F497D"/>
      <name val="宋体"/>
      <charset val="134"/>
    </font>
    <font>
      <b/>
      <sz val="13"/>
      <color rgb="FF1F497D"/>
      <name val="宋体"/>
      <charset val="134"/>
    </font>
    <font>
      <b/>
      <sz val="11"/>
      <color rgb="FF1F497D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indexed="9"/>
      <name val="宋体"/>
      <charset val="134"/>
    </font>
    <font>
      <sz val="11"/>
      <color rgb="FFFA7D00"/>
      <name val="宋体"/>
      <charset val="134"/>
    </font>
    <font>
      <b/>
      <sz val="11"/>
      <color indexed="8"/>
      <name val="宋体"/>
      <charset val="134"/>
    </font>
    <font>
      <sz val="11"/>
      <color rgb="FF006100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sz val="11"/>
      <color indexed="9"/>
      <name val="宋体"/>
      <charset val="134"/>
    </font>
    <font>
      <vertAlign val="subscript"/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ABF8F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medium">
        <color indexed="8"/>
      </top>
      <bottom style="thin">
        <color auto="1"/>
      </bottom>
      <diagonal/>
    </border>
    <border>
      <left/>
      <right/>
      <top style="medium">
        <color indexed="8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8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8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8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8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8"/>
      </bottom>
      <diagonal/>
    </border>
    <border>
      <left style="thin">
        <color auto="1"/>
      </left>
      <right style="medium">
        <color indexed="8"/>
      </right>
      <top style="thin">
        <color auto="1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medium">
        <color rgb="FF95B3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4" applyNumberFormat="0" applyAlignment="0" applyProtection="0">
      <alignment vertical="center"/>
    </xf>
    <xf numFmtId="0" fontId="18" fillId="4" borderId="25" applyNumberFormat="0" applyAlignment="0" applyProtection="0">
      <alignment vertical="center"/>
    </xf>
    <xf numFmtId="0" fontId="19" fillId="4" borderId="24" applyNumberFormat="0" applyAlignment="0" applyProtection="0">
      <alignment vertical="center"/>
    </xf>
    <xf numFmtId="0" fontId="20" fillId="5" borderId="26" applyNumberFormat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176" fontId="4" fillId="0" borderId="11" xfId="0" applyNumberFormat="1" applyFont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0" fillId="0" borderId="11" xfId="0" applyBorder="1">
      <alignment vertical="center"/>
    </xf>
    <xf numFmtId="0" fontId="2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177" fontId="4" fillId="0" borderId="18" xfId="0" applyNumberFormat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86881" name="Line 20460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86882" name="Line 20461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1362075</xdr:colOff>
      <xdr:row>16</xdr:row>
      <xdr:rowOff>238125</xdr:rowOff>
    </xdr:from>
    <xdr:to>
      <xdr:col>2</xdr:col>
      <xdr:colOff>171450</xdr:colOff>
      <xdr:row>17</xdr:row>
      <xdr:rowOff>219075</xdr:rowOff>
    </xdr:to>
    <xdr:sp>
      <xdr:nvSpPr>
        <xdr:cNvPr id="86883" name="Text Box 20462" hidden="1"/>
        <xdr:cNvSpPr txBox="1"/>
      </xdr:nvSpPr>
      <xdr:spPr>
        <a:xfrm>
          <a:off x="2343150" y="4701540"/>
          <a:ext cx="20002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86884" name="Line 20463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86885" name="Line 20464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19050</xdr:rowOff>
    </xdr:from>
    <xdr:to>
      <xdr:col>1</xdr:col>
      <xdr:colOff>1390650</xdr:colOff>
      <xdr:row>16</xdr:row>
      <xdr:rowOff>66040</xdr:rowOff>
    </xdr:to>
    <xdr:sp>
      <xdr:nvSpPr>
        <xdr:cNvPr id="86886" name="Rectangle 20465" hidden="1"/>
        <xdr:cNvSpPr/>
      </xdr:nvSpPr>
      <xdr:spPr>
        <a:xfrm>
          <a:off x="1647825" y="4491990"/>
          <a:ext cx="723900" cy="46990"/>
        </a:xfrm>
        <a:prstGeom prst="rect">
          <a:avLst/>
        </a:prstGeom>
        <a:solidFill>
          <a:srgbClr val="FFFFFF">
            <a:alpha val="100000"/>
          </a:srgbClr>
        </a:solidFill>
        <a:ln w="3175" cap="flat" cmpd="sng">
          <a:solidFill>
            <a:srgbClr val="000000"/>
          </a:solidFill>
          <a:prstDash val="lgDash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666750</xdr:colOff>
      <xdr:row>10</xdr:row>
      <xdr:rowOff>114300</xdr:rowOff>
    </xdr:from>
    <xdr:to>
      <xdr:col>1</xdr:col>
      <xdr:colOff>1143635</xdr:colOff>
      <xdr:row>10</xdr:row>
      <xdr:rowOff>123825</xdr:rowOff>
    </xdr:to>
    <xdr:cxnSp>
      <xdr:nvCxnSpPr>
        <xdr:cNvPr id="86887" name="Line 20466" hidden="1"/>
        <xdr:cNvCxnSpPr/>
      </xdr:nvCxnSpPr>
      <xdr:spPr>
        <a:xfrm>
          <a:off x="1647825" y="3215640"/>
          <a:ext cx="476885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86888" name="Line 20467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86889" name="Line 20468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86890" name="Line 20469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86891" name="Line 20470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86892" name="Line 20471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86893" name="Line 20472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28575</xdr:colOff>
      <xdr:row>13</xdr:row>
      <xdr:rowOff>28575</xdr:rowOff>
    </xdr:from>
    <xdr:to>
      <xdr:col>2</xdr:col>
      <xdr:colOff>28575</xdr:colOff>
      <xdr:row>13</xdr:row>
      <xdr:rowOff>142875</xdr:rowOff>
    </xdr:to>
    <xdr:cxnSp>
      <xdr:nvCxnSpPr>
        <xdr:cNvPr id="86894" name="Line 20473" hidden="1"/>
        <xdr:cNvCxnSpPr/>
      </xdr:nvCxnSpPr>
      <xdr:spPr>
        <a:xfrm rot="5400000">
          <a:off x="2343150" y="3872230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2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3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4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5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6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7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8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9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10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86904" name="Line 3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86905" name="Line 4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1362075</xdr:colOff>
      <xdr:row>16</xdr:row>
      <xdr:rowOff>238125</xdr:rowOff>
    </xdr:from>
    <xdr:to>
      <xdr:col>2</xdr:col>
      <xdr:colOff>171450</xdr:colOff>
      <xdr:row>17</xdr:row>
      <xdr:rowOff>219075</xdr:rowOff>
    </xdr:to>
    <xdr:sp>
      <xdr:nvSpPr>
        <xdr:cNvPr id="86906" name="Text Box 5" hidden="1"/>
        <xdr:cNvSpPr txBox="1"/>
      </xdr:nvSpPr>
      <xdr:spPr>
        <a:xfrm>
          <a:off x="2343150" y="4701540"/>
          <a:ext cx="20002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86907" name="Line 6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86908" name="Line 7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6</xdr:row>
      <xdr:rowOff>161925</xdr:rowOff>
    </xdr:from>
    <xdr:to>
      <xdr:col>2</xdr:col>
      <xdr:colOff>28575</xdr:colOff>
      <xdr:row>13</xdr:row>
      <xdr:rowOff>171450</xdr:rowOff>
    </xdr:to>
    <xdr:cxnSp>
      <xdr:nvCxnSpPr>
        <xdr:cNvPr id="86909" name="Line 8" hidden="1"/>
        <xdr:cNvCxnSpPr/>
      </xdr:nvCxnSpPr>
      <xdr:spPr>
        <a:xfrm rot="-5400000" flipH="1">
          <a:off x="1304925" y="2863215"/>
          <a:ext cx="1609725" cy="581025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676275</xdr:colOff>
      <xdr:row>13</xdr:row>
      <xdr:rowOff>104775</xdr:rowOff>
    </xdr:from>
    <xdr:to>
      <xdr:col>2</xdr:col>
      <xdr:colOff>8890</xdr:colOff>
      <xdr:row>13</xdr:row>
      <xdr:rowOff>104775</xdr:rowOff>
    </xdr:to>
    <xdr:cxnSp>
      <xdr:nvCxnSpPr>
        <xdr:cNvPr id="86910" name="Line 9" hidden="1"/>
        <xdr:cNvCxnSpPr/>
      </xdr:nvCxnSpPr>
      <xdr:spPr>
        <a:xfrm>
          <a:off x="1657350" y="3891915"/>
          <a:ext cx="72326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190500</xdr:rowOff>
    </xdr:from>
    <xdr:to>
      <xdr:col>1</xdr:col>
      <xdr:colOff>1257300</xdr:colOff>
      <xdr:row>11</xdr:row>
      <xdr:rowOff>190500</xdr:rowOff>
    </xdr:to>
    <xdr:cxnSp>
      <xdr:nvCxnSpPr>
        <xdr:cNvPr id="86911" name="Line 10" hidden="1"/>
        <xdr:cNvCxnSpPr/>
      </xdr:nvCxnSpPr>
      <xdr:spPr>
        <a:xfrm>
          <a:off x="1647825" y="3520440"/>
          <a:ext cx="590550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133350</xdr:rowOff>
    </xdr:from>
    <xdr:to>
      <xdr:col>1</xdr:col>
      <xdr:colOff>1238250</xdr:colOff>
      <xdr:row>11</xdr:row>
      <xdr:rowOff>142875</xdr:rowOff>
    </xdr:to>
    <xdr:cxnSp>
      <xdr:nvCxnSpPr>
        <xdr:cNvPr id="86912" name="Line 11" hidden="1"/>
        <xdr:cNvCxnSpPr/>
      </xdr:nvCxnSpPr>
      <xdr:spPr>
        <a:xfrm flipV="1">
          <a:off x="1647825" y="3463290"/>
          <a:ext cx="57150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10</xdr:row>
      <xdr:rowOff>57150</xdr:rowOff>
    </xdr:from>
    <xdr:to>
      <xdr:col>1</xdr:col>
      <xdr:colOff>1124585</xdr:colOff>
      <xdr:row>10</xdr:row>
      <xdr:rowOff>66675</xdr:rowOff>
    </xdr:to>
    <xdr:cxnSp>
      <xdr:nvCxnSpPr>
        <xdr:cNvPr id="86913" name="Line 12" hidden="1"/>
        <xdr:cNvCxnSpPr/>
      </xdr:nvCxnSpPr>
      <xdr:spPr>
        <a:xfrm>
          <a:off x="1638300" y="3158490"/>
          <a:ext cx="46736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86914" name="Line 13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86915" name="Line 14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86916" name="Line 15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86917" name="Line 16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86918" name="Line 17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86919" name="Line 18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38735</xdr:colOff>
      <xdr:row>16</xdr:row>
      <xdr:rowOff>133350</xdr:rowOff>
    </xdr:from>
    <xdr:to>
      <xdr:col>2</xdr:col>
      <xdr:colOff>38735</xdr:colOff>
      <xdr:row>16</xdr:row>
      <xdr:rowOff>276225</xdr:rowOff>
    </xdr:to>
    <xdr:cxnSp>
      <xdr:nvCxnSpPr>
        <xdr:cNvPr id="86920" name="Line 19" hidden="1"/>
        <xdr:cNvCxnSpPr/>
      </xdr:nvCxnSpPr>
      <xdr:spPr>
        <a:xfrm flipH="1">
          <a:off x="2410460" y="4606290"/>
          <a:ext cx="0" cy="9525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13</xdr:row>
      <xdr:rowOff>95250</xdr:rowOff>
    </xdr:from>
    <xdr:to>
      <xdr:col>2</xdr:col>
      <xdr:colOff>28575</xdr:colOff>
      <xdr:row>13</xdr:row>
      <xdr:rowOff>104775</xdr:rowOff>
    </xdr:to>
    <xdr:cxnSp>
      <xdr:nvCxnSpPr>
        <xdr:cNvPr id="86921" name="AutoShape 20" hidden="1"/>
        <xdr:cNvCxnSpPr/>
      </xdr:nvCxnSpPr>
      <xdr:spPr>
        <a:xfrm>
          <a:off x="1638300" y="3882390"/>
          <a:ext cx="762000" cy="9525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657225</xdr:colOff>
      <xdr:row>16</xdr:row>
      <xdr:rowOff>219075</xdr:rowOff>
    </xdr:from>
    <xdr:to>
      <xdr:col>2</xdr:col>
      <xdr:colOff>38735</xdr:colOff>
      <xdr:row>16</xdr:row>
      <xdr:rowOff>219075</xdr:rowOff>
    </xdr:to>
    <xdr:cxnSp>
      <xdr:nvCxnSpPr>
        <xdr:cNvPr id="86922" name="AutoShape 21" hidden="1"/>
        <xdr:cNvCxnSpPr/>
      </xdr:nvCxnSpPr>
      <xdr:spPr>
        <a:xfrm flipV="1">
          <a:off x="1638300" y="4692015"/>
          <a:ext cx="772160" cy="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11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2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1200785</xdr:colOff>
      <xdr:row>8</xdr:row>
      <xdr:rowOff>85725</xdr:rowOff>
    </xdr:from>
    <xdr:to>
      <xdr:col>2</xdr:col>
      <xdr:colOff>314325</xdr:colOff>
      <xdr:row>10</xdr:row>
      <xdr:rowOff>104775</xdr:rowOff>
    </xdr:to>
    <xdr:cxnSp>
      <xdr:nvCxnSpPr>
        <xdr:cNvPr id="86925" name="AutoShape 24" hidden="1"/>
        <xdr:cNvCxnSpPr/>
      </xdr:nvCxnSpPr>
      <xdr:spPr>
        <a:xfrm>
          <a:off x="2181860" y="2729865"/>
          <a:ext cx="504190" cy="47625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none" w="med" len="med"/>
          <a:tailEnd type="arrow" w="med" len="med"/>
        </a:ln>
      </xdr:spPr>
    </xdr:cxn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3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4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685800</xdr:colOff>
      <xdr:row>13</xdr:row>
      <xdr:rowOff>161925</xdr:rowOff>
    </xdr:from>
    <xdr:to>
      <xdr:col>2</xdr:col>
      <xdr:colOff>19685</xdr:colOff>
      <xdr:row>13</xdr:row>
      <xdr:rowOff>161925</xdr:rowOff>
    </xdr:to>
    <xdr:cxnSp>
      <xdr:nvCxnSpPr>
        <xdr:cNvPr id="86928" name="Line 27" hidden="1"/>
        <xdr:cNvCxnSpPr/>
      </xdr:nvCxnSpPr>
      <xdr:spPr>
        <a:xfrm>
          <a:off x="1666875" y="3949065"/>
          <a:ext cx="72453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86929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95250</xdr:colOff>
      <xdr:row>12</xdr:row>
      <xdr:rowOff>133350</xdr:rowOff>
    </xdr:from>
    <xdr:to>
      <xdr:col>2</xdr:col>
      <xdr:colOff>95250</xdr:colOff>
      <xdr:row>13</xdr:row>
      <xdr:rowOff>161925</xdr:rowOff>
    </xdr:to>
    <xdr:cxnSp>
      <xdr:nvCxnSpPr>
        <xdr:cNvPr id="86930" name="Line 29" hidden="1"/>
        <xdr:cNvCxnSpPr/>
      </xdr:nvCxnSpPr>
      <xdr:spPr>
        <a:xfrm>
          <a:off x="2466975" y="3691890"/>
          <a:ext cx="0" cy="257175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12</xdr:row>
      <xdr:rowOff>133350</xdr:rowOff>
    </xdr:from>
    <xdr:to>
      <xdr:col>1</xdr:col>
      <xdr:colOff>590550</xdr:colOff>
      <xdr:row>13</xdr:row>
      <xdr:rowOff>171450</xdr:rowOff>
    </xdr:to>
    <xdr:cxnSp>
      <xdr:nvCxnSpPr>
        <xdr:cNvPr id="86931" name="Line 30" hidden="1"/>
        <xdr:cNvCxnSpPr/>
      </xdr:nvCxnSpPr>
      <xdr:spPr>
        <a:xfrm flipV="1">
          <a:off x="1571625" y="3691890"/>
          <a:ext cx="0" cy="266700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5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6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7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657225</xdr:colOff>
      <xdr:row>6</xdr:row>
      <xdr:rowOff>57150</xdr:rowOff>
    </xdr:from>
    <xdr:to>
      <xdr:col>1</xdr:col>
      <xdr:colOff>828675</xdr:colOff>
      <xdr:row>6</xdr:row>
      <xdr:rowOff>57150</xdr:rowOff>
    </xdr:to>
    <xdr:cxnSp>
      <xdr:nvCxnSpPr>
        <xdr:cNvPr id="86935" name="Line 34" hidden="1"/>
        <xdr:cNvCxnSpPr/>
      </xdr:nvCxnSpPr>
      <xdr:spPr>
        <a:xfrm>
          <a:off x="1638300" y="2244090"/>
          <a:ext cx="171450" cy="0"/>
        </a:xfrm>
        <a:prstGeom prst="line">
          <a:avLst/>
        </a:prstGeom>
        <a:ln w="1270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524510</xdr:colOff>
      <xdr:row>6</xdr:row>
      <xdr:rowOff>161925</xdr:rowOff>
    </xdr:from>
    <xdr:to>
      <xdr:col>1</xdr:col>
      <xdr:colOff>524510</xdr:colOff>
      <xdr:row>13</xdr:row>
      <xdr:rowOff>171450</xdr:rowOff>
    </xdr:to>
    <xdr:cxnSp>
      <xdr:nvCxnSpPr>
        <xdr:cNvPr id="86936" name="AutoShape 35" hidden="1"/>
        <xdr:cNvCxnSpPr/>
      </xdr:nvCxnSpPr>
      <xdr:spPr>
        <a:xfrm>
          <a:off x="1505585" y="2348865"/>
          <a:ext cx="0" cy="1609725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524510</xdr:colOff>
      <xdr:row>13</xdr:row>
      <xdr:rowOff>180975</xdr:rowOff>
    </xdr:from>
    <xdr:to>
      <xdr:col>1</xdr:col>
      <xdr:colOff>524510</xdr:colOff>
      <xdr:row>16</xdr:row>
      <xdr:rowOff>85725</xdr:rowOff>
    </xdr:to>
    <xdr:cxnSp>
      <xdr:nvCxnSpPr>
        <xdr:cNvPr id="86937" name="AutoShape 36" hidden="1"/>
        <xdr:cNvCxnSpPr/>
      </xdr:nvCxnSpPr>
      <xdr:spPr>
        <a:xfrm>
          <a:off x="1505585" y="3968115"/>
          <a:ext cx="0" cy="59055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581025</xdr:colOff>
      <xdr:row>12</xdr:row>
      <xdr:rowOff>200025</xdr:rowOff>
    </xdr:from>
    <xdr:to>
      <xdr:col>2</xdr:col>
      <xdr:colOff>86360</xdr:colOff>
      <xdr:row>12</xdr:row>
      <xdr:rowOff>200025</xdr:rowOff>
    </xdr:to>
    <xdr:cxnSp>
      <xdr:nvCxnSpPr>
        <xdr:cNvPr id="86938" name="AutoShape 37" hidden="1"/>
        <xdr:cNvCxnSpPr/>
      </xdr:nvCxnSpPr>
      <xdr:spPr>
        <a:xfrm flipV="1">
          <a:off x="1562100" y="3758565"/>
          <a:ext cx="895985" cy="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8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2" name="Line 20460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3" name="Line 20461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4" name="Line 20463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5" name="Line 20464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19050</xdr:rowOff>
    </xdr:from>
    <xdr:to>
      <xdr:col>1</xdr:col>
      <xdr:colOff>1390650</xdr:colOff>
      <xdr:row>16</xdr:row>
      <xdr:rowOff>66040</xdr:rowOff>
    </xdr:to>
    <xdr:sp>
      <xdr:nvSpPr>
        <xdr:cNvPr id="6" name="Rectangle 20465" hidden="1"/>
        <xdr:cNvSpPr/>
      </xdr:nvSpPr>
      <xdr:spPr>
        <a:xfrm>
          <a:off x="1647825" y="4491990"/>
          <a:ext cx="723900" cy="46990"/>
        </a:xfrm>
        <a:prstGeom prst="rect">
          <a:avLst/>
        </a:prstGeom>
        <a:solidFill>
          <a:srgbClr val="FFFFFF">
            <a:alpha val="100000"/>
          </a:srgbClr>
        </a:solidFill>
        <a:ln w="3175" cap="flat" cmpd="sng">
          <a:solidFill>
            <a:srgbClr val="000000"/>
          </a:solidFill>
          <a:prstDash val="lgDash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666750</xdr:colOff>
      <xdr:row>10</xdr:row>
      <xdr:rowOff>114300</xdr:rowOff>
    </xdr:from>
    <xdr:to>
      <xdr:col>1</xdr:col>
      <xdr:colOff>1143635</xdr:colOff>
      <xdr:row>10</xdr:row>
      <xdr:rowOff>123825</xdr:rowOff>
    </xdr:to>
    <xdr:cxnSp>
      <xdr:nvCxnSpPr>
        <xdr:cNvPr id="7" name="Line 20466" hidden="1"/>
        <xdr:cNvCxnSpPr/>
      </xdr:nvCxnSpPr>
      <xdr:spPr>
        <a:xfrm>
          <a:off x="1647825" y="3215640"/>
          <a:ext cx="476885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8" name="Line 20467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9" name="Line 20468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10" name="Line 20469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11" name="Line 20470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12" name="Line 20471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13" name="Line 20472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28575</xdr:colOff>
      <xdr:row>13</xdr:row>
      <xdr:rowOff>28575</xdr:rowOff>
    </xdr:from>
    <xdr:to>
      <xdr:col>2</xdr:col>
      <xdr:colOff>28575</xdr:colOff>
      <xdr:row>13</xdr:row>
      <xdr:rowOff>142875</xdr:rowOff>
    </xdr:to>
    <xdr:cxnSp>
      <xdr:nvCxnSpPr>
        <xdr:cNvPr id="14" name="Line 20473" hidden="1"/>
        <xdr:cNvCxnSpPr/>
      </xdr:nvCxnSpPr>
      <xdr:spPr>
        <a:xfrm rot="5400000">
          <a:off x="2343150" y="3872230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15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16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17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18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19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20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21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22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23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24" name="Line 3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25" name="Line 4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26" name="Line 6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27" name="Line 7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6</xdr:row>
      <xdr:rowOff>161925</xdr:rowOff>
    </xdr:from>
    <xdr:to>
      <xdr:col>2</xdr:col>
      <xdr:colOff>28575</xdr:colOff>
      <xdr:row>13</xdr:row>
      <xdr:rowOff>171450</xdr:rowOff>
    </xdr:to>
    <xdr:cxnSp>
      <xdr:nvCxnSpPr>
        <xdr:cNvPr id="28" name="Line 8" hidden="1"/>
        <xdr:cNvCxnSpPr/>
      </xdr:nvCxnSpPr>
      <xdr:spPr>
        <a:xfrm rot="-5400000" flipH="1">
          <a:off x="1304925" y="2863215"/>
          <a:ext cx="1609725" cy="581025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676275</xdr:colOff>
      <xdr:row>13</xdr:row>
      <xdr:rowOff>104775</xdr:rowOff>
    </xdr:from>
    <xdr:to>
      <xdr:col>2</xdr:col>
      <xdr:colOff>8890</xdr:colOff>
      <xdr:row>13</xdr:row>
      <xdr:rowOff>104775</xdr:rowOff>
    </xdr:to>
    <xdr:cxnSp>
      <xdr:nvCxnSpPr>
        <xdr:cNvPr id="29" name="Line 9" hidden="1"/>
        <xdr:cNvCxnSpPr/>
      </xdr:nvCxnSpPr>
      <xdr:spPr>
        <a:xfrm>
          <a:off x="1657350" y="3891915"/>
          <a:ext cx="72326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190500</xdr:rowOff>
    </xdr:from>
    <xdr:to>
      <xdr:col>1</xdr:col>
      <xdr:colOff>1257300</xdr:colOff>
      <xdr:row>11</xdr:row>
      <xdr:rowOff>190500</xdr:rowOff>
    </xdr:to>
    <xdr:cxnSp>
      <xdr:nvCxnSpPr>
        <xdr:cNvPr id="30" name="Line 10" hidden="1"/>
        <xdr:cNvCxnSpPr/>
      </xdr:nvCxnSpPr>
      <xdr:spPr>
        <a:xfrm>
          <a:off x="1647825" y="3520440"/>
          <a:ext cx="590550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133350</xdr:rowOff>
    </xdr:from>
    <xdr:to>
      <xdr:col>1</xdr:col>
      <xdr:colOff>1238250</xdr:colOff>
      <xdr:row>11</xdr:row>
      <xdr:rowOff>142875</xdr:rowOff>
    </xdr:to>
    <xdr:cxnSp>
      <xdr:nvCxnSpPr>
        <xdr:cNvPr id="31" name="Line 11" hidden="1"/>
        <xdr:cNvCxnSpPr/>
      </xdr:nvCxnSpPr>
      <xdr:spPr>
        <a:xfrm flipV="1">
          <a:off x="1647825" y="3463290"/>
          <a:ext cx="57150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10</xdr:row>
      <xdr:rowOff>57150</xdr:rowOff>
    </xdr:from>
    <xdr:to>
      <xdr:col>1</xdr:col>
      <xdr:colOff>1124585</xdr:colOff>
      <xdr:row>10</xdr:row>
      <xdr:rowOff>66675</xdr:rowOff>
    </xdr:to>
    <xdr:cxnSp>
      <xdr:nvCxnSpPr>
        <xdr:cNvPr id="32" name="Line 12" hidden="1"/>
        <xdr:cNvCxnSpPr/>
      </xdr:nvCxnSpPr>
      <xdr:spPr>
        <a:xfrm>
          <a:off x="1638300" y="3158490"/>
          <a:ext cx="46736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33" name="Line 13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34" name="Line 14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35" name="Line 15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36" name="Line 16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37" name="Line 17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38" name="Line 18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38735</xdr:colOff>
      <xdr:row>16</xdr:row>
      <xdr:rowOff>133350</xdr:rowOff>
    </xdr:from>
    <xdr:to>
      <xdr:col>2</xdr:col>
      <xdr:colOff>38735</xdr:colOff>
      <xdr:row>16</xdr:row>
      <xdr:rowOff>276225</xdr:rowOff>
    </xdr:to>
    <xdr:cxnSp>
      <xdr:nvCxnSpPr>
        <xdr:cNvPr id="39" name="Line 19" hidden="1"/>
        <xdr:cNvCxnSpPr/>
      </xdr:nvCxnSpPr>
      <xdr:spPr>
        <a:xfrm flipH="1">
          <a:off x="2410460" y="4606290"/>
          <a:ext cx="0" cy="9525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13</xdr:row>
      <xdr:rowOff>95250</xdr:rowOff>
    </xdr:from>
    <xdr:to>
      <xdr:col>2</xdr:col>
      <xdr:colOff>28575</xdr:colOff>
      <xdr:row>13</xdr:row>
      <xdr:rowOff>104775</xdr:rowOff>
    </xdr:to>
    <xdr:cxnSp>
      <xdr:nvCxnSpPr>
        <xdr:cNvPr id="40" name="AutoShape 20" hidden="1"/>
        <xdr:cNvCxnSpPr/>
      </xdr:nvCxnSpPr>
      <xdr:spPr>
        <a:xfrm>
          <a:off x="1638300" y="3882390"/>
          <a:ext cx="762000" cy="9525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657225</xdr:colOff>
      <xdr:row>16</xdr:row>
      <xdr:rowOff>219075</xdr:rowOff>
    </xdr:from>
    <xdr:to>
      <xdr:col>2</xdr:col>
      <xdr:colOff>38735</xdr:colOff>
      <xdr:row>16</xdr:row>
      <xdr:rowOff>219075</xdr:rowOff>
    </xdr:to>
    <xdr:cxnSp>
      <xdr:nvCxnSpPr>
        <xdr:cNvPr id="41" name="AutoShape 21" hidden="1"/>
        <xdr:cNvCxnSpPr/>
      </xdr:nvCxnSpPr>
      <xdr:spPr>
        <a:xfrm flipV="1">
          <a:off x="1638300" y="4692015"/>
          <a:ext cx="772160" cy="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42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43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1200785</xdr:colOff>
      <xdr:row>8</xdr:row>
      <xdr:rowOff>85725</xdr:rowOff>
    </xdr:from>
    <xdr:to>
      <xdr:col>2</xdr:col>
      <xdr:colOff>314325</xdr:colOff>
      <xdr:row>10</xdr:row>
      <xdr:rowOff>104775</xdr:rowOff>
    </xdr:to>
    <xdr:cxnSp>
      <xdr:nvCxnSpPr>
        <xdr:cNvPr id="44" name="AutoShape 24" hidden="1"/>
        <xdr:cNvCxnSpPr/>
      </xdr:nvCxnSpPr>
      <xdr:spPr>
        <a:xfrm>
          <a:off x="2181860" y="2729865"/>
          <a:ext cx="504190" cy="47625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none" w="med" len="med"/>
          <a:tailEnd type="arrow" w="med" len="med"/>
        </a:ln>
      </xdr:spPr>
    </xdr:cxn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45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46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685800</xdr:colOff>
      <xdr:row>13</xdr:row>
      <xdr:rowOff>161925</xdr:rowOff>
    </xdr:from>
    <xdr:to>
      <xdr:col>2</xdr:col>
      <xdr:colOff>19685</xdr:colOff>
      <xdr:row>13</xdr:row>
      <xdr:rowOff>161925</xdr:rowOff>
    </xdr:to>
    <xdr:cxnSp>
      <xdr:nvCxnSpPr>
        <xdr:cNvPr id="47" name="Line 27" hidden="1"/>
        <xdr:cNvCxnSpPr/>
      </xdr:nvCxnSpPr>
      <xdr:spPr>
        <a:xfrm>
          <a:off x="1666875" y="3949065"/>
          <a:ext cx="72453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48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95250</xdr:colOff>
      <xdr:row>12</xdr:row>
      <xdr:rowOff>133350</xdr:rowOff>
    </xdr:from>
    <xdr:to>
      <xdr:col>2</xdr:col>
      <xdr:colOff>95250</xdr:colOff>
      <xdr:row>13</xdr:row>
      <xdr:rowOff>161925</xdr:rowOff>
    </xdr:to>
    <xdr:cxnSp>
      <xdr:nvCxnSpPr>
        <xdr:cNvPr id="49" name="Line 29" hidden="1"/>
        <xdr:cNvCxnSpPr/>
      </xdr:nvCxnSpPr>
      <xdr:spPr>
        <a:xfrm>
          <a:off x="2466975" y="3691890"/>
          <a:ext cx="0" cy="257175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12</xdr:row>
      <xdr:rowOff>133350</xdr:rowOff>
    </xdr:from>
    <xdr:to>
      <xdr:col>1</xdr:col>
      <xdr:colOff>590550</xdr:colOff>
      <xdr:row>13</xdr:row>
      <xdr:rowOff>171450</xdr:rowOff>
    </xdr:to>
    <xdr:cxnSp>
      <xdr:nvCxnSpPr>
        <xdr:cNvPr id="50" name="Line 30" hidden="1"/>
        <xdr:cNvCxnSpPr/>
      </xdr:nvCxnSpPr>
      <xdr:spPr>
        <a:xfrm flipV="1">
          <a:off x="1571625" y="3691890"/>
          <a:ext cx="0" cy="266700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51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52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53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657225</xdr:colOff>
      <xdr:row>6</xdr:row>
      <xdr:rowOff>57150</xdr:rowOff>
    </xdr:from>
    <xdr:to>
      <xdr:col>1</xdr:col>
      <xdr:colOff>828675</xdr:colOff>
      <xdr:row>6</xdr:row>
      <xdr:rowOff>57150</xdr:rowOff>
    </xdr:to>
    <xdr:cxnSp>
      <xdr:nvCxnSpPr>
        <xdr:cNvPr id="54" name="Line 34" hidden="1"/>
        <xdr:cNvCxnSpPr/>
      </xdr:nvCxnSpPr>
      <xdr:spPr>
        <a:xfrm>
          <a:off x="1638300" y="2244090"/>
          <a:ext cx="171450" cy="0"/>
        </a:xfrm>
        <a:prstGeom prst="line">
          <a:avLst/>
        </a:prstGeom>
        <a:ln w="1270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524510</xdr:colOff>
      <xdr:row>6</xdr:row>
      <xdr:rowOff>161925</xdr:rowOff>
    </xdr:from>
    <xdr:to>
      <xdr:col>1</xdr:col>
      <xdr:colOff>524510</xdr:colOff>
      <xdr:row>13</xdr:row>
      <xdr:rowOff>171450</xdr:rowOff>
    </xdr:to>
    <xdr:cxnSp>
      <xdr:nvCxnSpPr>
        <xdr:cNvPr id="55" name="AutoShape 35" hidden="1"/>
        <xdr:cNvCxnSpPr/>
      </xdr:nvCxnSpPr>
      <xdr:spPr>
        <a:xfrm>
          <a:off x="1505585" y="2348865"/>
          <a:ext cx="0" cy="1609725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524510</xdr:colOff>
      <xdr:row>13</xdr:row>
      <xdr:rowOff>180975</xdr:rowOff>
    </xdr:from>
    <xdr:to>
      <xdr:col>1</xdr:col>
      <xdr:colOff>524510</xdr:colOff>
      <xdr:row>16</xdr:row>
      <xdr:rowOff>85725</xdr:rowOff>
    </xdr:to>
    <xdr:cxnSp>
      <xdr:nvCxnSpPr>
        <xdr:cNvPr id="56" name="AutoShape 36" hidden="1"/>
        <xdr:cNvCxnSpPr/>
      </xdr:nvCxnSpPr>
      <xdr:spPr>
        <a:xfrm>
          <a:off x="1505585" y="3968115"/>
          <a:ext cx="0" cy="59055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581025</xdr:colOff>
      <xdr:row>12</xdr:row>
      <xdr:rowOff>200025</xdr:rowOff>
    </xdr:from>
    <xdr:to>
      <xdr:col>2</xdr:col>
      <xdr:colOff>86360</xdr:colOff>
      <xdr:row>12</xdr:row>
      <xdr:rowOff>200025</xdr:rowOff>
    </xdr:to>
    <xdr:cxnSp>
      <xdr:nvCxnSpPr>
        <xdr:cNvPr id="57" name="AutoShape 37" hidden="1"/>
        <xdr:cNvCxnSpPr/>
      </xdr:nvCxnSpPr>
      <xdr:spPr>
        <a:xfrm flipV="1">
          <a:off x="1562100" y="3758565"/>
          <a:ext cx="895985" cy="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58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59" name="Line 20460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60" name="Line 20461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61" name="Line 20463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62" name="Line 20464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19050</xdr:rowOff>
    </xdr:from>
    <xdr:to>
      <xdr:col>1</xdr:col>
      <xdr:colOff>1390650</xdr:colOff>
      <xdr:row>16</xdr:row>
      <xdr:rowOff>66040</xdr:rowOff>
    </xdr:to>
    <xdr:sp>
      <xdr:nvSpPr>
        <xdr:cNvPr id="63" name="Rectangle 20465" hidden="1"/>
        <xdr:cNvSpPr/>
      </xdr:nvSpPr>
      <xdr:spPr>
        <a:xfrm>
          <a:off x="1647825" y="4491990"/>
          <a:ext cx="723900" cy="46990"/>
        </a:xfrm>
        <a:prstGeom prst="rect">
          <a:avLst/>
        </a:prstGeom>
        <a:solidFill>
          <a:srgbClr val="FFFFFF">
            <a:alpha val="100000"/>
          </a:srgbClr>
        </a:solidFill>
        <a:ln w="3175" cap="flat" cmpd="sng">
          <a:solidFill>
            <a:srgbClr val="000000"/>
          </a:solidFill>
          <a:prstDash val="lgDash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666750</xdr:colOff>
      <xdr:row>10</xdr:row>
      <xdr:rowOff>114300</xdr:rowOff>
    </xdr:from>
    <xdr:to>
      <xdr:col>1</xdr:col>
      <xdr:colOff>1143635</xdr:colOff>
      <xdr:row>10</xdr:row>
      <xdr:rowOff>123825</xdr:rowOff>
    </xdr:to>
    <xdr:cxnSp>
      <xdr:nvCxnSpPr>
        <xdr:cNvPr id="64" name="Line 20466" hidden="1"/>
        <xdr:cNvCxnSpPr/>
      </xdr:nvCxnSpPr>
      <xdr:spPr>
        <a:xfrm>
          <a:off x="1647825" y="3215640"/>
          <a:ext cx="476885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65" name="Line 20467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66" name="Line 20468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67" name="Line 20469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68" name="Line 20470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69" name="Line 20471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70" name="Line 20472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28575</xdr:colOff>
      <xdr:row>13</xdr:row>
      <xdr:rowOff>28575</xdr:rowOff>
    </xdr:from>
    <xdr:to>
      <xdr:col>2</xdr:col>
      <xdr:colOff>28575</xdr:colOff>
      <xdr:row>13</xdr:row>
      <xdr:rowOff>142875</xdr:rowOff>
    </xdr:to>
    <xdr:cxnSp>
      <xdr:nvCxnSpPr>
        <xdr:cNvPr id="71" name="Line 20473" hidden="1"/>
        <xdr:cNvCxnSpPr/>
      </xdr:nvCxnSpPr>
      <xdr:spPr>
        <a:xfrm rot="5400000">
          <a:off x="2343150" y="3872230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72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73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74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75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76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77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78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79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80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81" name="Line 3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82" name="Line 4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83" name="Line 6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84" name="Line 7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6</xdr:row>
      <xdr:rowOff>161925</xdr:rowOff>
    </xdr:from>
    <xdr:to>
      <xdr:col>2</xdr:col>
      <xdr:colOff>28575</xdr:colOff>
      <xdr:row>13</xdr:row>
      <xdr:rowOff>171450</xdr:rowOff>
    </xdr:to>
    <xdr:cxnSp>
      <xdr:nvCxnSpPr>
        <xdr:cNvPr id="85" name="Line 8" hidden="1"/>
        <xdr:cNvCxnSpPr/>
      </xdr:nvCxnSpPr>
      <xdr:spPr>
        <a:xfrm rot="-5400000" flipH="1">
          <a:off x="1304925" y="2863215"/>
          <a:ext cx="1609725" cy="581025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676275</xdr:colOff>
      <xdr:row>13</xdr:row>
      <xdr:rowOff>104775</xdr:rowOff>
    </xdr:from>
    <xdr:to>
      <xdr:col>2</xdr:col>
      <xdr:colOff>8890</xdr:colOff>
      <xdr:row>13</xdr:row>
      <xdr:rowOff>104775</xdr:rowOff>
    </xdr:to>
    <xdr:cxnSp>
      <xdr:nvCxnSpPr>
        <xdr:cNvPr id="86" name="Line 9" hidden="1"/>
        <xdr:cNvCxnSpPr/>
      </xdr:nvCxnSpPr>
      <xdr:spPr>
        <a:xfrm>
          <a:off x="1657350" y="3891915"/>
          <a:ext cx="72326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190500</xdr:rowOff>
    </xdr:from>
    <xdr:to>
      <xdr:col>1</xdr:col>
      <xdr:colOff>1257300</xdr:colOff>
      <xdr:row>11</xdr:row>
      <xdr:rowOff>190500</xdr:rowOff>
    </xdr:to>
    <xdr:cxnSp>
      <xdr:nvCxnSpPr>
        <xdr:cNvPr id="87" name="Line 10" hidden="1"/>
        <xdr:cNvCxnSpPr/>
      </xdr:nvCxnSpPr>
      <xdr:spPr>
        <a:xfrm>
          <a:off x="1647825" y="3520440"/>
          <a:ext cx="590550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133350</xdr:rowOff>
    </xdr:from>
    <xdr:to>
      <xdr:col>1</xdr:col>
      <xdr:colOff>1238250</xdr:colOff>
      <xdr:row>11</xdr:row>
      <xdr:rowOff>142875</xdr:rowOff>
    </xdr:to>
    <xdr:cxnSp>
      <xdr:nvCxnSpPr>
        <xdr:cNvPr id="88" name="Line 11" hidden="1"/>
        <xdr:cNvCxnSpPr/>
      </xdr:nvCxnSpPr>
      <xdr:spPr>
        <a:xfrm flipV="1">
          <a:off x="1647825" y="3463290"/>
          <a:ext cx="57150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10</xdr:row>
      <xdr:rowOff>57150</xdr:rowOff>
    </xdr:from>
    <xdr:to>
      <xdr:col>1</xdr:col>
      <xdr:colOff>1124585</xdr:colOff>
      <xdr:row>10</xdr:row>
      <xdr:rowOff>66675</xdr:rowOff>
    </xdr:to>
    <xdr:cxnSp>
      <xdr:nvCxnSpPr>
        <xdr:cNvPr id="89" name="Line 12" hidden="1"/>
        <xdr:cNvCxnSpPr/>
      </xdr:nvCxnSpPr>
      <xdr:spPr>
        <a:xfrm>
          <a:off x="1638300" y="3158490"/>
          <a:ext cx="46736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90" name="Line 13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91" name="Line 14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92" name="Line 15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93" name="Line 16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94" name="Line 17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95" name="Line 18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38735</xdr:colOff>
      <xdr:row>16</xdr:row>
      <xdr:rowOff>133350</xdr:rowOff>
    </xdr:from>
    <xdr:to>
      <xdr:col>2</xdr:col>
      <xdr:colOff>38735</xdr:colOff>
      <xdr:row>16</xdr:row>
      <xdr:rowOff>276225</xdr:rowOff>
    </xdr:to>
    <xdr:cxnSp>
      <xdr:nvCxnSpPr>
        <xdr:cNvPr id="96" name="Line 19" hidden="1"/>
        <xdr:cNvCxnSpPr/>
      </xdr:nvCxnSpPr>
      <xdr:spPr>
        <a:xfrm flipH="1">
          <a:off x="2410460" y="4606290"/>
          <a:ext cx="0" cy="9525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13</xdr:row>
      <xdr:rowOff>95250</xdr:rowOff>
    </xdr:from>
    <xdr:to>
      <xdr:col>2</xdr:col>
      <xdr:colOff>28575</xdr:colOff>
      <xdr:row>13</xdr:row>
      <xdr:rowOff>104775</xdr:rowOff>
    </xdr:to>
    <xdr:cxnSp>
      <xdr:nvCxnSpPr>
        <xdr:cNvPr id="97" name="AutoShape 20" hidden="1"/>
        <xdr:cNvCxnSpPr/>
      </xdr:nvCxnSpPr>
      <xdr:spPr>
        <a:xfrm>
          <a:off x="1638300" y="3882390"/>
          <a:ext cx="762000" cy="9525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657225</xdr:colOff>
      <xdr:row>16</xdr:row>
      <xdr:rowOff>219075</xdr:rowOff>
    </xdr:from>
    <xdr:to>
      <xdr:col>2</xdr:col>
      <xdr:colOff>38735</xdr:colOff>
      <xdr:row>16</xdr:row>
      <xdr:rowOff>219075</xdr:rowOff>
    </xdr:to>
    <xdr:cxnSp>
      <xdr:nvCxnSpPr>
        <xdr:cNvPr id="98" name="AutoShape 21" hidden="1"/>
        <xdr:cNvCxnSpPr/>
      </xdr:nvCxnSpPr>
      <xdr:spPr>
        <a:xfrm flipV="1">
          <a:off x="1638300" y="4692015"/>
          <a:ext cx="772160" cy="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99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00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1200785</xdr:colOff>
      <xdr:row>8</xdr:row>
      <xdr:rowOff>85725</xdr:rowOff>
    </xdr:from>
    <xdr:to>
      <xdr:col>2</xdr:col>
      <xdr:colOff>314325</xdr:colOff>
      <xdr:row>10</xdr:row>
      <xdr:rowOff>104775</xdr:rowOff>
    </xdr:to>
    <xdr:cxnSp>
      <xdr:nvCxnSpPr>
        <xdr:cNvPr id="101" name="AutoShape 24" hidden="1"/>
        <xdr:cNvCxnSpPr/>
      </xdr:nvCxnSpPr>
      <xdr:spPr>
        <a:xfrm>
          <a:off x="2181860" y="2729865"/>
          <a:ext cx="504190" cy="47625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none" w="med" len="med"/>
          <a:tailEnd type="arrow" w="med" len="med"/>
        </a:ln>
      </xdr:spPr>
    </xdr:cxn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02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03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685800</xdr:colOff>
      <xdr:row>13</xdr:row>
      <xdr:rowOff>161925</xdr:rowOff>
    </xdr:from>
    <xdr:to>
      <xdr:col>2</xdr:col>
      <xdr:colOff>19685</xdr:colOff>
      <xdr:row>13</xdr:row>
      <xdr:rowOff>161925</xdr:rowOff>
    </xdr:to>
    <xdr:cxnSp>
      <xdr:nvCxnSpPr>
        <xdr:cNvPr id="104" name="Line 27" hidden="1"/>
        <xdr:cNvCxnSpPr/>
      </xdr:nvCxnSpPr>
      <xdr:spPr>
        <a:xfrm>
          <a:off x="1666875" y="3949065"/>
          <a:ext cx="72453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105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95250</xdr:colOff>
      <xdr:row>12</xdr:row>
      <xdr:rowOff>133350</xdr:rowOff>
    </xdr:from>
    <xdr:to>
      <xdr:col>2</xdr:col>
      <xdr:colOff>95250</xdr:colOff>
      <xdr:row>13</xdr:row>
      <xdr:rowOff>161925</xdr:rowOff>
    </xdr:to>
    <xdr:cxnSp>
      <xdr:nvCxnSpPr>
        <xdr:cNvPr id="106" name="Line 29" hidden="1"/>
        <xdr:cNvCxnSpPr/>
      </xdr:nvCxnSpPr>
      <xdr:spPr>
        <a:xfrm>
          <a:off x="2466975" y="3691890"/>
          <a:ext cx="0" cy="257175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12</xdr:row>
      <xdr:rowOff>133350</xdr:rowOff>
    </xdr:from>
    <xdr:to>
      <xdr:col>1</xdr:col>
      <xdr:colOff>590550</xdr:colOff>
      <xdr:row>13</xdr:row>
      <xdr:rowOff>171450</xdr:rowOff>
    </xdr:to>
    <xdr:cxnSp>
      <xdr:nvCxnSpPr>
        <xdr:cNvPr id="107" name="Line 30" hidden="1"/>
        <xdr:cNvCxnSpPr/>
      </xdr:nvCxnSpPr>
      <xdr:spPr>
        <a:xfrm flipV="1">
          <a:off x="1571625" y="3691890"/>
          <a:ext cx="0" cy="266700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08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09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10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657225</xdr:colOff>
      <xdr:row>6</xdr:row>
      <xdr:rowOff>57150</xdr:rowOff>
    </xdr:from>
    <xdr:to>
      <xdr:col>1</xdr:col>
      <xdr:colOff>828675</xdr:colOff>
      <xdr:row>6</xdr:row>
      <xdr:rowOff>57150</xdr:rowOff>
    </xdr:to>
    <xdr:cxnSp>
      <xdr:nvCxnSpPr>
        <xdr:cNvPr id="111" name="Line 34" hidden="1"/>
        <xdr:cNvCxnSpPr/>
      </xdr:nvCxnSpPr>
      <xdr:spPr>
        <a:xfrm>
          <a:off x="1638300" y="2244090"/>
          <a:ext cx="171450" cy="0"/>
        </a:xfrm>
        <a:prstGeom prst="line">
          <a:avLst/>
        </a:prstGeom>
        <a:ln w="1270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524510</xdr:colOff>
      <xdr:row>6</xdr:row>
      <xdr:rowOff>161925</xdr:rowOff>
    </xdr:from>
    <xdr:to>
      <xdr:col>1</xdr:col>
      <xdr:colOff>524510</xdr:colOff>
      <xdr:row>13</xdr:row>
      <xdr:rowOff>171450</xdr:rowOff>
    </xdr:to>
    <xdr:cxnSp>
      <xdr:nvCxnSpPr>
        <xdr:cNvPr id="112" name="AutoShape 35" hidden="1"/>
        <xdr:cNvCxnSpPr/>
      </xdr:nvCxnSpPr>
      <xdr:spPr>
        <a:xfrm>
          <a:off x="1505585" y="2348865"/>
          <a:ext cx="0" cy="1609725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524510</xdr:colOff>
      <xdr:row>13</xdr:row>
      <xdr:rowOff>180975</xdr:rowOff>
    </xdr:from>
    <xdr:to>
      <xdr:col>1</xdr:col>
      <xdr:colOff>524510</xdr:colOff>
      <xdr:row>16</xdr:row>
      <xdr:rowOff>85725</xdr:rowOff>
    </xdr:to>
    <xdr:cxnSp>
      <xdr:nvCxnSpPr>
        <xdr:cNvPr id="113" name="AutoShape 36" hidden="1"/>
        <xdr:cNvCxnSpPr/>
      </xdr:nvCxnSpPr>
      <xdr:spPr>
        <a:xfrm>
          <a:off x="1505585" y="3968115"/>
          <a:ext cx="0" cy="59055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581025</xdr:colOff>
      <xdr:row>12</xdr:row>
      <xdr:rowOff>200025</xdr:rowOff>
    </xdr:from>
    <xdr:to>
      <xdr:col>2</xdr:col>
      <xdr:colOff>86360</xdr:colOff>
      <xdr:row>12</xdr:row>
      <xdr:rowOff>200025</xdr:rowOff>
    </xdr:to>
    <xdr:cxnSp>
      <xdr:nvCxnSpPr>
        <xdr:cNvPr id="114" name="AutoShape 37" hidden="1"/>
        <xdr:cNvCxnSpPr/>
      </xdr:nvCxnSpPr>
      <xdr:spPr>
        <a:xfrm flipV="1">
          <a:off x="1562100" y="3758565"/>
          <a:ext cx="895985" cy="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15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2" name="Line 20460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3" name="Line 20461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4" name="Line 20463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5" name="Line 20464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19050</xdr:rowOff>
    </xdr:from>
    <xdr:to>
      <xdr:col>1</xdr:col>
      <xdr:colOff>1390650</xdr:colOff>
      <xdr:row>16</xdr:row>
      <xdr:rowOff>66040</xdr:rowOff>
    </xdr:to>
    <xdr:sp>
      <xdr:nvSpPr>
        <xdr:cNvPr id="6" name="Rectangle 20465" hidden="1"/>
        <xdr:cNvSpPr/>
      </xdr:nvSpPr>
      <xdr:spPr>
        <a:xfrm>
          <a:off x="1647825" y="4491990"/>
          <a:ext cx="723900" cy="46990"/>
        </a:xfrm>
        <a:prstGeom prst="rect">
          <a:avLst/>
        </a:prstGeom>
        <a:solidFill>
          <a:srgbClr val="FFFFFF">
            <a:alpha val="100000"/>
          </a:srgbClr>
        </a:solidFill>
        <a:ln w="3175" cap="flat" cmpd="sng">
          <a:solidFill>
            <a:srgbClr val="000000"/>
          </a:solidFill>
          <a:prstDash val="lgDash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666750</xdr:colOff>
      <xdr:row>10</xdr:row>
      <xdr:rowOff>114300</xdr:rowOff>
    </xdr:from>
    <xdr:to>
      <xdr:col>1</xdr:col>
      <xdr:colOff>1143635</xdr:colOff>
      <xdr:row>10</xdr:row>
      <xdr:rowOff>123825</xdr:rowOff>
    </xdr:to>
    <xdr:cxnSp>
      <xdr:nvCxnSpPr>
        <xdr:cNvPr id="7" name="Line 20466" hidden="1"/>
        <xdr:cNvCxnSpPr/>
      </xdr:nvCxnSpPr>
      <xdr:spPr>
        <a:xfrm>
          <a:off x="1647825" y="3215640"/>
          <a:ext cx="476885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8" name="Line 20467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9" name="Line 20468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10" name="Line 20469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11" name="Line 20470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12" name="Line 20471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13" name="Line 20472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28575</xdr:colOff>
      <xdr:row>13</xdr:row>
      <xdr:rowOff>28575</xdr:rowOff>
    </xdr:from>
    <xdr:to>
      <xdr:col>2</xdr:col>
      <xdr:colOff>28575</xdr:colOff>
      <xdr:row>13</xdr:row>
      <xdr:rowOff>142875</xdr:rowOff>
    </xdr:to>
    <xdr:cxnSp>
      <xdr:nvCxnSpPr>
        <xdr:cNvPr id="14" name="Line 20473" hidden="1"/>
        <xdr:cNvCxnSpPr/>
      </xdr:nvCxnSpPr>
      <xdr:spPr>
        <a:xfrm rot="5400000">
          <a:off x="2343150" y="3872230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15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16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17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18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19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20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21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22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23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24" name="Line 3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25" name="Line 4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26" name="Line 6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27" name="Line 7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6</xdr:row>
      <xdr:rowOff>161925</xdr:rowOff>
    </xdr:from>
    <xdr:to>
      <xdr:col>2</xdr:col>
      <xdr:colOff>28575</xdr:colOff>
      <xdr:row>13</xdr:row>
      <xdr:rowOff>171450</xdr:rowOff>
    </xdr:to>
    <xdr:cxnSp>
      <xdr:nvCxnSpPr>
        <xdr:cNvPr id="28" name="Line 8" hidden="1"/>
        <xdr:cNvCxnSpPr/>
      </xdr:nvCxnSpPr>
      <xdr:spPr>
        <a:xfrm rot="-5400000" flipH="1">
          <a:off x="1304925" y="2863215"/>
          <a:ext cx="1609725" cy="581025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676275</xdr:colOff>
      <xdr:row>13</xdr:row>
      <xdr:rowOff>104775</xdr:rowOff>
    </xdr:from>
    <xdr:to>
      <xdr:col>2</xdr:col>
      <xdr:colOff>8890</xdr:colOff>
      <xdr:row>13</xdr:row>
      <xdr:rowOff>104775</xdr:rowOff>
    </xdr:to>
    <xdr:cxnSp>
      <xdr:nvCxnSpPr>
        <xdr:cNvPr id="29" name="Line 9" hidden="1"/>
        <xdr:cNvCxnSpPr/>
      </xdr:nvCxnSpPr>
      <xdr:spPr>
        <a:xfrm>
          <a:off x="1657350" y="3891915"/>
          <a:ext cx="72326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190500</xdr:rowOff>
    </xdr:from>
    <xdr:to>
      <xdr:col>1</xdr:col>
      <xdr:colOff>1257300</xdr:colOff>
      <xdr:row>11</xdr:row>
      <xdr:rowOff>190500</xdr:rowOff>
    </xdr:to>
    <xdr:cxnSp>
      <xdr:nvCxnSpPr>
        <xdr:cNvPr id="30" name="Line 10" hidden="1"/>
        <xdr:cNvCxnSpPr/>
      </xdr:nvCxnSpPr>
      <xdr:spPr>
        <a:xfrm>
          <a:off x="1647825" y="3520440"/>
          <a:ext cx="590550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133350</xdr:rowOff>
    </xdr:from>
    <xdr:to>
      <xdr:col>1</xdr:col>
      <xdr:colOff>1238250</xdr:colOff>
      <xdr:row>11</xdr:row>
      <xdr:rowOff>142875</xdr:rowOff>
    </xdr:to>
    <xdr:cxnSp>
      <xdr:nvCxnSpPr>
        <xdr:cNvPr id="31" name="Line 11" hidden="1"/>
        <xdr:cNvCxnSpPr/>
      </xdr:nvCxnSpPr>
      <xdr:spPr>
        <a:xfrm flipV="1">
          <a:off x="1647825" y="3463290"/>
          <a:ext cx="57150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10</xdr:row>
      <xdr:rowOff>57150</xdr:rowOff>
    </xdr:from>
    <xdr:to>
      <xdr:col>1</xdr:col>
      <xdr:colOff>1124585</xdr:colOff>
      <xdr:row>10</xdr:row>
      <xdr:rowOff>66675</xdr:rowOff>
    </xdr:to>
    <xdr:cxnSp>
      <xdr:nvCxnSpPr>
        <xdr:cNvPr id="32" name="Line 12" hidden="1"/>
        <xdr:cNvCxnSpPr/>
      </xdr:nvCxnSpPr>
      <xdr:spPr>
        <a:xfrm>
          <a:off x="1638300" y="3158490"/>
          <a:ext cx="46736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33" name="Line 13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34" name="Line 14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35" name="Line 15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36" name="Line 16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37" name="Line 17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38" name="Line 18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38735</xdr:colOff>
      <xdr:row>16</xdr:row>
      <xdr:rowOff>133350</xdr:rowOff>
    </xdr:from>
    <xdr:to>
      <xdr:col>2</xdr:col>
      <xdr:colOff>38735</xdr:colOff>
      <xdr:row>16</xdr:row>
      <xdr:rowOff>276225</xdr:rowOff>
    </xdr:to>
    <xdr:cxnSp>
      <xdr:nvCxnSpPr>
        <xdr:cNvPr id="39" name="Line 19" hidden="1"/>
        <xdr:cNvCxnSpPr/>
      </xdr:nvCxnSpPr>
      <xdr:spPr>
        <a:xfrm flipH="1">
          <a:off x="2410460" y="4606290"/>
          <a:ext cx="0" cy="9525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13</xdr:row>
      <xdr:rowOff>95250</xdr:rowOff>
    </xdr:from>
    <xdr:to>
      <xdr:col>2</xdr:col>
      <xdr:colOff>28575</xdr:colOff>
      <xdr:row>13</xdr:row>
      <xdr:rowOff>104775</xdr:rowOff>
    </xdr:to>
    <xdr:cxnSp>
      <xdr:nvCxnSpPr>
        <xdr:cNvPr id="40" name="AutoShape 20" hidden="1"/>
        <xdr:cNvCxnSpPr/>
      </xdr:nvCxnSpPr>
      <xdr:spPr>
        <a:xfrm>
          <a:off x="1638300" y="3882390"/>
          <a:ext cx="762000" cy="9525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657225</xdr:colOff>
      <xdr:row>16</xdr:row>
      <xdr:rowOff>219075</xdr:rowOff>
    </xdr:from>
    <xdr:to>
      <xdr:col>2</xdr:col>
      <xdr:colOff>38735</xdr:colOff>
      <xdr:row>16</xdr:row>
      <xdr:rowOff>219075</xdr:rowOff>
    </xdr:to>
    <xdr:cxnSp>
      <xdr:nvCxnSpPr>
        <xdr:cNvPr id="41" name="AutoShape 21" hidden="1"/>
        <xdr:cNvCxnSpPr/>
      </xdr:nvCxnSpPr>
      <xdr:spPr>
        <a:xfrm flipV="1">
          <a:off x="1638300" y="4692015"/>
          <a:ext cx="772160" cy="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42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43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1200785</xdr:colOff>
      <xdr:row>8</xdr:row>
      <xdr:rowOff>85725</xdr:rowOff>
    </xdr:from>
    <xdr:to>
      <xdr:col>2</xdr:col>
      <xdr:colOff>314325</xdr:colOff>
      <xdr:row>10</xdr:row>
      <xdr:rowOff>104775</xdr:rowOff>
    </xdr:to>
    <xdr:cxnSp>
      <xdr:nvCxnSpPr>
        <xdr:cNvPr id="44" name="AutoShape 24" hidden="1"/>
        <xdr:cNvCxnSpPr/>
      </xdr:nvCxnSpPr>
      <xdr:spPr>
        <a:xfrm>
          <a:off x="2181860" y="2729865"/>
          <a:ext cx="504190" cy="47625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none" w="med" len="med"/>
          <a:tailEnd type="arrow" w="med" len="med"/>
        </a:ln>
      </xdr:spPr>
    </xdr:cxn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45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46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685800</xdr:colOff>
      <xdr:row>13</xdr:row>
      <xdr:rowOff>161925</xdr:rowOff>
    </xdr:from>
    <xdr:to>
      <xdr:col>2</xdr:col>
      <xdr:colOff>19685</xdr:colOff>
      <xdr:row>13</xdr:row>
      <xdr:rowOff>161925</xdr:rowOff>
    </xdr:to>
    <xdr:cxnSp>
      <xdr:nvCxnSpPr>
        <xdr:cNvPr id="47" name="Line 27" hidden="1"/>
        <xdr:cNvCxnSpPr/>
      </xdr:nvCxnSpPr>
      <xdr:spPr>
        <a:xfrm>
          <a:off x="1666875" y="3949065"/>
          <a:ext cx="72453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48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95250</xdr:colOff>
      <xdr:row>12</xdr:row>
      <xdr:rowOff>133350</xdr:rowOff>
    </xdr:from>
    <xdr:to>
      <xdr:col>2</xdr:col>
      <xdr:colOff>95250</xdr:colOff>
      <xdr:row>13</xdr:row>
      <xdr:rowOff>161925</xdr:rowOff>
    </xdr:to>
    <xdr:cxnSp>
      <xdr:nvCxnSpPr>
        <xdr:cNvPr id="49" name="Line 29" hidden="1"/>
        <xdr:cNvCxnSpPr/>
      </xdr:nvCxnSpPr>
      <xdr:spPr>
        <a:xfrm>
          <a:off x="2466975" y="3691890"/>
          <a:ext cx="0" cy="257175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12</xdr:row>
      <xdr:rowOff>133350</xdr:rowOff>
    </xdr:from>
    <xdr:to>
      <xdr:col>1</xdr:col>
      <xdr:colOff>590550</xdr:colOff>
      <xdr:row>13</xdr:row>
      <xdr:rowOff>171450</xdr:rowOff>
    </xdr:to>
    <xdr:cxnSp>
      <xdr:nvCxnSpPr>
        <xdr:cNvPr id="50" name="Line 30" hidden="1"/>
        <xdr:cNvCxnSpPr/>
      </xdr:nvCxnSpPr>
      <xdr:spPr>
        <a:xfrm flipV="1">
          <a:off x="1571625" y="3691890"/>
          <a:ext cx="0" cy="266700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51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52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53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657225</xdr:colOff>
      <xdr:row>6</xdr:row>
      <xdr:rowOff>57150</xdr:rowOff>
    </xdr:from>
    <xdr:to>
      <xdr:col>1</xdr:col>
      <xdr:colOff>828675</xdr:colOff>
      <xdr:row>6</xdr:row>
      <xdr:rowOff>57150</xdr:rowOff>
    </xdr:to>
    <xdr:cxnSp>
      <xdr:nvCxnSpPr>
        <xdr:cNvPr id="54" name="Line 34" hidden="1"/>
        <xdr:cNvCxnSpPr/>
      </xdr:nvCxnSpPr>
      <xdr:spPr>
        <a:xfrm>
          <a:off x="1638300" y="2244090"/>
          <a:ext cx="171450" cy="0"/>
        </a:xfrm>
        <a:prstGeom prst="line">
          <a:avLst/>
        </a:prstGeom>
        <a:ln w="1270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524510</xdr:colOff>
      <xdr:row>6</xdr:row>
      <xdr:rowOff>161925</xdr:rowOff>
    </xdr:from>
    <xdr:to>
      <xdr:col>1</xdr:col>
      <xdr:colOff>524510</xdr:colOff>
      <xdr:row>13</xdr:row>
      <xdr:rowOff>171450</xdr:rowOff>
    </xdr:to>
    <xdr:cxnSp>
      <xdr:nvCxnSpPr>
        <xdr:cNvPr id="55" name="AutoShape 35" hidden="1"/>
        <xdr:cNvCxnSpPr/>
      </xdr:nvCxnSpPr>
      <xdr:spPr>
        <a:xfrm>
          <a:off x="1505585" y="2348865"/>
          <a:ext cx="0" cy="1609725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524510</xdr:colOff>
      <xdr:row>13</xdr:row>
      <xdr:rowOff>180975</xdr:rowOff>
    </xdr:from>
    <xdr:to>
      <xdr:col>1</xdr:col>
      <xdr:colOff>524510</xdr:colOff>
      <xdr:row>16</xdr:row>
      <xdr:rowOff>85725</xdr:rowOff>
    </xdr:to>
    <xdr:cxnSp>
      <xdr:nvCxnSpPr>
        <xdr:cNvPr id="56" name="AutoShape 36" hidden="1"/>
        <xdr:cNvCxnSpPr/>
      </xdr:nvCxnSpPr>
      <xdr:spPr>
        <a:xfrm>
          <a:off x="1505585" y="3968115"/>
          <a:ext cx="0" cy="59055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581025</xdr:colOff>
      <xdr:row>12</xdr:row>
      <xdr:rowOff>200025</xdr:rowOff>
    </xdr:from>
    <xdr:to>
      <xdr:col>2</xdr:col>
      <xdr:colOff>86360</xdr:colOff>
      <xdr:row>12</xdr:row>
      <xdr:rowOff>200025</xdr:rowOff>
    </xdr:to>
    <xdr:cxnSp>
      <xdr:nvCxnSpPr>
        <xdr:cNvPr id="57" name="AutoShape 37" hidden="1"/>
        <xdr:cNvCxnSpPr/>
      </xdr:nvCxnSpPr>
      <xdr:spPr>
        <a:xfrm flipV="1">
          <a:off x="1562100" y="3758565"/>
          <a:ext cx="895985" cy="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58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59" name="Line 20460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60" name="Line 20461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61" name="Line 20463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62" name="Line 20464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19050</xdr:rowOff>
    </xdr:from>
    <xdr:to>
      <xdr:col>1</xdr:col>
      <xdr:colOff>1390650</xdr:colOff>
      <xdr:row>16</xdr:row>
      <xdr:rowOff>66040</xdr:rowOff>
    </xdr:to>
    <xdr:sp>
      <xdr:nvSpPr>
        <xdr:cNvPr id="63" name="Rectangle 20465" hidden="1"/>
        <xdr:cNvSpPr/>
      </xdr:nvSpPr>
      <xdr:spPr>
        <a:xfrm>
          <a:off x="1647825" y="4491990"/>
          <a:ext cx="723900" cy="46990"/>
        </a:xfrm>
        <a:prstGeom prst="rect">
          <a:avLst/>
        </a:prstGeom>
        <a:solidFill>
          <a:srgbClr val="FFFFFF">
            <a:alpha val="100000"/>
          </a:srgbClr>
        </a:solidFill>
        <a:ln w="3175" cap="flat" cmpd="sng">
          <a:solidFill>
            <a:srgbClr val="000000"/>
          </a:solidFill>
          <a:prstDash val="lgDash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666750</xdr:colOff>
      <xdr:row>10</xdr:row>
      <xdr:rowOff>114300</xdr:rowOff>
    </xdr:from>
    <xdr:to>
      <xdr:col>1</xdr:col>
      <xdr:colOff>1143635</xdr:colOff>
      <xdr:row>10</xdr:row>
      <xdr:rowOff>123825</xdr:rowOff>
    </xdr:to>
    <xdr:cxnSp>
      <xdr:nvCxnSpPr>
        <xdr:cNvPr id="64" name="Line 20466" hidden="1"/>
        <xdr:cNvCxnSpPr/>
      </xdr:nvCxnSpPr>
      <xdr:spPr>
        <a:xfrm>
          <a:off x="1647825" y="3215640"/>
          <a:ext cx="476885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65" name="Line 20467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66" name="Line 20468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67" name="Line 20469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68" name="Line 20470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69" name="Line 20471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70" name="Line 20472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28575</xdr:colOff>
      <xdr:row>13</xdr:row>
      <xdr:rowOff>28575</xdr:rowOff>
    </xdr:from>
    <xdr:to>
      <xdr:col>2</xdr:col>
      <xdr:colOff>28575</xdr:colOff>
      <xdr:row>13</xdr:row>
      <xdr:rowOff>142875</xdr:rowOff>
    </xdr:to>
    <xdr:cxnSp>
      <xdr:nvCxnSpPr>
        <xdr:cNvPr id="71" name="Line 20473" hidden="1"/>
        <xdr:cNvCxnSpPr/>
      </xdr:nvCxnSpPr>
      <xdr:spPr>
        <a:xfrm rot="5400000">
          <a:off x="2343150" y="3872230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72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73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74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75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76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77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78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79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80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81" name="Line 3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82" name="Line 4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83" name="Line 6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84" name="Line 7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6</xdr:row>
      <xdr:rowOff>161925</xdr:rowOff>
    </xdr:from>
    <xdr:to>
      <xdr:col>2</xdr:col>
      <xdr:colOff>28575</xdr:colOff>
      <xdr:row>13</xdr:row>
      <xdr:rowOff>171450</xdr:rowOff>
    </xdr:to>
    <xdr:cxnSp>
      <xdr:nvCxnSpPr>
        <xdr:cNvPr id="85" name="Line 8" hidden="1"/>
        <xdr:cNvCxnSpPr/>
      </xdr:nvCxnSpPr>
      <xdr:spPr>
        <a:xfrm rot="-5400000" flipH="1">
          <a:off x="1304925" y="2863215"/>
          <a:ext cx="1609725" cy="581025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676275</xdr:colOff>
      <xdr:row>13</xdr:row>
      <xdr:rowOff>104775</xdr:rowOff>
    </xdr:from>
    <xdr:to>
      <xdr:col>2</xdr:col>
      <xdr:colOff>8890</xdr:colOff>
      <xdr:row>13</xdr:row>
      <xdr:rowOff>104775</xdr:rowOff>
    </xdr:to>
    <xdr:cxnSp>
      <xdr:nvCxnSpPr>
        <xdr:cNvPr id="86" name="Line 9" hidden="1"/>
        <xdr:cNvCxnSpPr/>
      </xdr:nvCxnSpPr>
      <xdr:spPr>
        <a:xfrm>
          <a:off x="1657350" y="3891915"/>
          <a:ext cx="72326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190500</xdr:rowOff>
    </xdr:from>
    <xdr:to>
      <xdr:col>1</xdr:col>
      <xdr:colOff>1257300</xdr:colOff>
      <xdr:row>11</xdr:row>
      <xdr:rowOff>190500</xdr:rowOff>
    </xdr:to>
    <xdr:cxnSp>
      <xdr:nvCxnSpPr>
        <xdr:cNvPr id="87" name="Line 10" hidden="1"/>
        <xdr:cNvCxnSpPr/>
      </xdr:nvCxnSpPr>
      <xdr:spPr>
        <a:xfrm>
          <a:off x="1647825" y="3520440"/>
          <a:ext cx="590550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133350</xdr:rowOff>
    </xdr:from>
    <xdr:to>
      <xdr:col>1</xdr:col>
      <xdr:colOff>1238250</xdr:colOff>
      <xdr:row>11</xdr:row>
      <xdr:rowOff>142875</xdr:rowOff>
    </xdr:to>
    <xdr:cxnSp>
      <xdr:nvCxnSpPr>
        <xdr:cNvPr id="88" name="Line 11" hidden="1"/>
        <xdr:cNvCxnSpPr/>
      </xdr:nvCxnSpPr>
      <xdr:spPr>
        <a:xfrm flipV="1">
          <a:off x="1647825" y="3463290"/>
          <a:ext cx="57150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10</xdr:row>
      <xdr:rowOff>57150</xdr:rowOff>
    </xdr:from>
    <xdr:to>
      <xdr:col>1</xdr:col>
      <xdr:colOff>1124585</xdr:colOff>
      <xdr:row>10</xdr:row>
      <xdr:rowOff>66675</xdr:rowOff>
    </xdr:to>
    <xdr:cxnSp>
      <xdr:nvCxnSpPr>
        <xdr:cNvPr id="89" name="Line 12" hidden="1"/>
        <xdr:cNvCxnSpPr/>
      </xdr:nvCxnSpPr>
      <xdr:spPr>
        <a:xfrm>
          <a:off x="1638300" y="3158490"/>
          <a:ext cx="46736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90" name="Line 13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91" name="Line 14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92" name="Line 15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93" name="Line 16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94" name="Line 17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95" name="Line 18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38735</xdr:colOff>
      <xdr:row>16</xdr:row>
      <xdr:rowOff>133350</xdr:rowOff>
    </xdr:from>
    <xdr:to>
      <xdr:col>2</xdr:col>
      <xdr:colOff>38735</xdr:colOff>
      <xdr:row>16</xdr:row>
      <xdr:rowOff>276225</xdr:rowOff>
    </xdr:to>
    <xdr:cxnSp>
      <xdr:nvCxnSpPr>
        <xdr:cNvPr id="96" name="Line 19" hidden="1"/>
        <xdr:cNvCxnSpPr/>
      </xdr:nvCxnSpPr>
      <xdr:spPr>
        <a:xfrm flipH="1">
          <a:off x="2410460" y="4606290"/>
          <a:ext cx="0" cy="9525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13</xdr:row>
      <xdr:rowOff>95250</xdr:rowOff>
    </xdr:from>
    <xdr:to>
      <xdr:col>2</xdr:col>
      <xdr:colOff>28575</xdr:colOff>
      <xdr:row>13</xdr:row>
      <xdr:rowOff>104775</xdr:rowOff>
    </xdr:to>
    <xdr:cxnSp>
      <xdr:nvCxnSpPr>
        <xdr:cNvPr id="97" name="AutoShape 20" hidden="1"/>
        <xdr:cNvCxnSpPr/>
      </xdr:nvCxnSpPr>
      <xdr:spPr>
        <a:xfrm>
          <a:off x="1638300" y="3882390"/>
          <a:ext cx="762000" cy="9525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657225</xdr:colOff>
      <xdr:row>16</xdr:row>
      <xdr:rowOff>219075</xdr:rowOff>
    </xdr:from>
    <xdr:to>
      <xdr:col>2</xdr:col>
      <xdr:colOff>38735</xdr:colOff>
      <xdr:row>16</xdr:row>
      <xdr:rowOff>219075</xdr:rowOff>
    </xdr:to>
    <xdr:cxnSp>
      <xdr:nvCxnSpPr>
        <xdr:cNvPr id="98" name="AutoShape 21" hidden="1"/>
        <xdr:cNvCxnSpPr/>
      </xdr:nvCxnSpPr>
      <xdr:spPr>
        <a:xfrm flipV="1">
          <a:off x="1638300" y="4692015"/>
          <a:ext cx="772160" cy="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99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00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1200785</xdr:colOff>
      <xdr:row>8</xdr:row>
      <xdr:rowOff>85725</xdr:rowOff>
    </xdr:from>
    <xdr:to>
      <xdr:col>2</xdr:col>
      <xdr:colOff>314325</xdr:colOff>
      <xdr:row>10</xdr:row>
      <xdr:rowOff>104775</xdr:rowOff>
    </xdr:to>
    <xdr:cxnSp>
      <xdr:nvCxnSpPr>
        <xdr:cNvPr id="101" name="AutoShape 24" hidden="1"/>
        <xdr:cNvCxnSpPr/>
      </xdr:nvCxnSpPr>
      <xdr:spPr>
        <a:xfrm>
          <a:off x="2181860" y="2729865"/>
          <a:ext cx="504190" cy="47625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none" w="med" len="med"/>
          <a:tailEnd type="arrow" w="med" len="med"/>
        </a:ln>
      </xdr:spPr>
    </xdr:cxn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02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03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685800</xdr:colOff>
      <xdr:row>13</xdr:row>
      <xdr:rowOff>161925</xdr:rowOff>
    </xdr:from>
    <xdr:to>
      <xdr:col>2</xdr:col>
      <xdr:colOff>19685</xdr:colOff>
      <xdr:row>13</xdr:row>
      <xdr:rowOff>161925</xdr:rowOff>
    </xdr:to>
    <xdr:cxnSp>
      <xdr:nvCxnSpPr>
        <xdr:cNvPr id="104" name="Line 27" hidden="1"/>
        <xdr:cNvCxnSpPr/>
      </xdr:nvCxnSpPr>
      <xdr:spPr>
        <a:xfrm>
          <a:off x="1666875" y="3949065"/>
          <a:ext cx="72453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105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95250</xdr:colOff>
      <xdr:row>12</xdr:row>
      <xdr:rowOff>133350</xdr:rowOff>
    </xdr:from>
    <xdr:to>
      <xdr:col>2</xdr:col>
      <xdr:colOff>95250</xdr:colOff>
      <xdr:row>13</xdr:row>
      <xdr:rowOff>161925</xdr:rowOff>
    </xdr:to>
    <xdr:cxnSp>
      <xdr:nvCxnSpPr>
        <xdr:cNvPr id="106" name="Line 29" hidden="1"/>
        <xdr:cNvCxnSpPr/>
      </xdr:nvCxnSpPr>
      <xdr:spPr>
        <a:xfrm>
          <a:off x="2466975" y="3691890"/>
          <a:ext cx="0" cy="257175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12</xdr:row>
      <xdr:rowOff>133350</xdr:rowOff>
    </xdr:from>
    <xdr:to>
      <xdr:col>1</xdr:col>
      <xdr:colOff>590550</xdr:colOff>
      <xdr:row>13</xdr:row>
      <xdr:rowOff>171450</xdr:rowOff>
    </xdr:to>
    <xdr:cxnSp>
      <xdr:nvCxnSpPr>
        <xdr:cNvPr id="107" name="Line 30" hidden="1"/>
        <xdr:cNvCxnSpPr/>
      </xdr:nvCxnSpPr>
      <xdr:spPr>
        <a:xfrm flipV="1">
          <a:off x="1571625" y="3691890"/>
          <a:ext cx="0" cy="266700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08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09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10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657225</xdr:colOff>
      <xdr:row>6</xdr:row>
      <xdr:rowOff>57150</xdr:rowOff>
    </xdr:from>
    <xdr:to>
      <xdr:col>1</xdr:col>
      <xdr:colOff>828675</xdr:colOff>
      <xdr:row>6</xdr:row>
      <xdr:rowOff>57150</xdr:rowOff>
    </xdr:to>
    <xdr:cxnSp>
      <xdr:nvCxnSpPr>
        <xdr:cNvPr id="111" name="Line 34" hidden="1"/>
        <xdr:cNvCxnSpPr/>
      </xdr:nvCxnSpPr>
      <xdr:spPr>
        <a:xfrm>
          <a:off x="1638300" y="2244090"/>
          <a:ext cx="171450" cy="0"/>
        </a:xfrm>
        <a:prstGeom prst="line">
          <a:avLst/>
        </a:prstGeom>
        <a:ln w="1270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524510</xdr:colOff>
      <xdr:row>6</xdr:row>
      <xdr:rowOff>161925</xdr:rowOff>
    </xdr:from>
    <xdr:to>
      <xdr:col>1</xdr:col>
      <xdr:colOff>524510</xdr:colOff>
      <xdr:row>13</xdr:row>
      <xdr:rowOff>171450</xdr:rowOff>
    </xdr:to>
    <xdr:cxnSp>
      <xdr:nvCxnSpPr>
        <xdr:cNvPr id="112" name="AutoShape 35" hidden="1"/>
        <xdr:cNvCxnSpPr/>
      </xdr:nvCxnSpPr>
      <xdr:spPr>
        <a:xfrm>
          <a:off x="1505585" y="2348865"/>
          <a:ext cx="0" cy="1609725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524510</xdr:colOff>
      <xdr:row>13</xdr:row>
      <xdr:rowOff>180975</xdr:rowOff>
    </xdr:from>
    <xdr:to>
      <xdr:col>1</xdr:col>
      <xdr:colOff>524510</xdr:colOff>
      <xdr:row>16</xdr:row>
      <xdr:rowOff>85725</xdr:rowOff>
    </xdr:to>
    <xdr:cxnSp>
      <xdr:nvCxnSpPr>
        <xdr:cNvPr id="113" name="AutoShape 36" hidden="1"/>
        <xdr:cNvCxnSpPr/>
      </xdr:nvCxnSpPr>
      <xdr:spPr>
        <a:xfrm>
          <a:off x="1505585" y="3968115"/>
          <a:ext cx="0" cy="59055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581025</xdr:colOff>
      <xdr:row>12</xdr:row>
      <xdr:rowOff>200025</xdr:rowOff>
    </xdr:from>
    <xdr:to>
      <xdr:col>2</xdr:col>
      <xdr:colOff>86360</xdr:colOff>
      <xdr:row>12</xdr:row>
      <xdr:rowOff>200025</xdr:rowOff>
    </xdr:to>
    <xdr:cxnSp>
      <xdr:nvCxnSpPr>
        <xdr:cNvPr id="114" name="AutoShape 37" hidden="1"/>
        <xdr:cNvCxnSpPr/>
      </xdr:nvCxnSpPr>
      <xdr:spPr>
        <a:xfrm flipV="1">
          <a:off x="1562100" y="3758565"/>
          <a:ext cx="895985" cy="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15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2" name="Line 20460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3" name="Line 20461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4" name="Line 20463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5" name="Line 20464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19050</xdr:rowOff>
    </xdr:from>
    <xdr:to>
      <xdr:col>1</xdr:col>
      <xdr:colOff>1390650</xdr:colOff>
      <xdr:row>16</xdr:row>
      <xdr:rowOff>66040</xdr:rowOff>
    </xdr:to>
    <xdr:sp>
      <xdr:nvSpPr>
        <xdr:cNvPr id="6" name="Rectangle 20465" hidden="1"/>
        <xdr:cNvSpPr/>
      </xdr:nvSpPr>
      <xdr:spPr>
        <a:xfrm>
          <a:off x="1647825" y="4491990"/>
          <a:ext cx="723900" cy="46990"/>
        </a:xfrm>
        <a:prstGeom prst="rect">
          <a:avLst/>
        </a:prstGeom>
        <a:solidFill>
          <a:srgbClr val="FFFFFF">
            <a:alpha val="100000"/>
          </a:srgbClr>
        </a:solidFill>
        <a:ln w="3175" cap="flat" cmpd="sng">
          <a:solidFill>
            <a:srgbClr val="000000"/>
          </a:solidFill>
          <a:prstDash val="lgDash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666750</xdr:colOff>
      <xdr:row>10</xdr:row>
      <xdr:rowOff>114300</xdr:rowOff>
    </xdr:from>
    <xdr:to>
      <xdr:col>1</xdr:col>
      <xdr:colOff>1143635</xdr:colOff>
      <xdr:row>10</xdr:row>
      <xdr:rowOff>123825</xdr:rowOff>
    </xdr:to>
    <xdr:cxnSp>
      <xdr:nvCxnSpPr>
        <xdr:cNvPr id="7" name="Line 20466" hidden="1"/>
        <xdr:cNvCxnSpPr/>
      </xdr:nvCxnSpPr>
      <xdr:spPr>
        <a:xfrm>
          <a:off x="1647825" y="3215640"/>
          <a:ext cx="476885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8" name="Line 20467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9" name="Line 20468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10" name="Line 20469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11" name="Line 20470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12" name="Line 20471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13" name="Line 20472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28575</xdr:colOff>
      <xdr:row>13</xdr:row>
      <xdr:rowOff>28575</xdr:rowOff>
    </xdr:from>
    <xdr:to>
      <xdr:col>2</xdr:col>
      <xdr:colOff>28575</xdr:colOff>
      <xdr:row>13</xdr:row>
      <xdr:rowOff>142875</xdr:rowOff>
    </xdr:to>
    <xdr:cxnSp>
      <xdr:nvCxnSpPr>
        <xdr:cNvPr id="14" name="Line 20473" hidden="1"/>
        <xdr:cNvCxnSpPr/>
      </xdr:nvCxnSpPr>
      <xdr:spPr>
        <a:xfrm rot="5400000">
          <a:off x="2343150" y="3872230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15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16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17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18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19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20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21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22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23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24" name="Line 3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25" name="Line 4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26" name="Line 6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27" name="Line 7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6</xdr:row>
      <xdr:rowOff>161925</xdr:rowOff>
    </xdr:from>
    <xdr:to>
      <xdr:col>2</xdr:col>
      <xdr:colOff>28575</xdr:colOff>
      <xdr:row>13</xdr:row>
      <xdr:rowOff>171450</xdr:rowOff>
    </xdr:to>
    <xdr:cxnSp>
      <xdr:nvCxnSpPr>
        <xdr:cNvPr id="28" name="Line 8" hidden="1"/>
        <xdr:cNvCxnSpPr/>
      </xdr:nvCxnSpPr>
      <xdr:spPr>
        <a:xfrm rot="-5400000" flipH="1">
          <a:off x="1304925" y="2863215"/>
          <a:ext cx="1609725" cy="581025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676275</xdr:colOff>
      <xdr:row>13</xdr:row>
      <xdr:rowOff>104775</xdr:rowOff>
    </xdr:from>
    <xdr:to>
      <xdr:col>2</xdr:col>
      <xdr:colOff>8890</xdr:colOff>
      <xdr:row>13</xdr:row>
      <xdr:rowOff>104775</xdr:rowOff>
    </xdr:to>
    <xdr:cxnSp>
      <xdr:nvCxnSpPr>
        <xdr:cNvPr id="29" name="Line 9" hidden="1"/>
        <xdr:cNvCxnSpPr/>
      </xdr:nvCxnSpPr>
      <xdr:spPr>
        <a:xfrm>
          <a:off x="1657350" y="3891915"/>
          <a:ext cx="72326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190500</xdr:rowOff>
    </xdr:from>
    <xdr:to>
      <xdr:col>1</xdr:col>
      <xdr:colOff>1257300</xdr:colOff>
      <xdr:row>11</xdr:row>
      <xdr:rowOff>190500</xdr:rowOff>
    </xdr:to>
    <xdr:cxnSp>
      <xdr:nvCxnSpPr>
        <xdr:cNvPr id="30" name="Line 10" hidden="1"/>
        <xdr:cNvCxnSpPr/>
      </xdr:nvCxnSpPr>
      <xdr:spPr>
        <a:xfrm>
          <a:off x="1647825" y="3520440"/>
          <a:ext cx="590550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133350</xdr:rowOff>
    </xdr:from>
    <xdr:to>
      <xdr:col>1</xdr:col>
      <xdr:colOff>1238250</xdr:colOff>
      <xdr:row>11</xdr:row>
      <xdr:rowOff>142875</xdr:rowOff>
    </xdr:to>
    <xdr:cxnSp>
      <xdr:nvCxnSpPr>
        <xdr:cNvPr id="31" name="Line 11" hidden="1"/>
        <xdr:cNvCxnSpPr/>
      </xdr:nvCxnSpPr>
      <xdr:spPr>
        <a:xfrm flipV="1">
          <a:off x="1647825" y="3463290"/>
          <a:ext cx="57150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10</xdr:row>
      <xdr:rowOff>57150</xdr:rowOff>
    </xdr:from>
    <xdr:to>
      <xdr:col>1</xdr:col>
      <xdr:colOff>1124585</xdr:colOff>
      <xdr:row>10</xdr:row>
      <xdr:rowOff>66675</xdr:rowOff>
    </xdr:to>
    <xdr:cxnSp>
      <xdr:nvCxnSpPr>
        <xdr:cNvPr id="32" name="Line 12" hidden="1"/>
        <xdr:cNvCxnSpPr/>
      </xdr:nvCxnSpPr>
      <xdr:spPr>
        <a:xfrm>
          <a:off x="1638300" y="3158490"/>
          <a:ext cx="46736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33" name="Line 13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34" name="Line 14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35" name="Line 15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36" name="Line 16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37" name="Line 17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38" name="Line 18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38735</xdr:colOff>
      <xdr:row>16</xdr:row>
      <xdr:rowOff>133350</xdr:rowOff>
    </xdr:from>
    <xdr:to>
      <xdr:col>2</xdr:col>
      <xdr:colOff>38735</xdr:colOff>
      <xdr:row>16</xdr:row>
      <xdr:rowOff>276225</xdr:rowOff>
    </xdr:to>
    <xdr:cxnSp>
      <xdr:nvCxnSpPr>
        <xdr:cNvPr id="39" name="Line 19" hidden="1"/>
        <xdr:cNvCxnSpPr/>
      </xdr:nvCxnSpPr>
      <xdr:spPr>
        <a:xfrm flipH="1">
          <a:off x="2410460" y="4606290"/>
          <a:ext cx="0" cy="9525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13</xdr:row>
      <xdr:rowOff>95250</xdr:rowOff>
    </xdr:from>
    <xdr:to>
      <xdr:col>2</xdr:col>
      <xdr:colOff>28575</xdr:colOff>
      <xdr:row>13</xdr:row>
      <xdr:rowOff>104775</xdr:rowOff>
    </xdr:to>
    <xdr:cxnSp>
      <xdr:nvCxnSpPr>
        <xdr:cNvPr id="40" name="AutoShape 20" hidden="1"/>
        <xdr:cNvCxnSpPr/>
      </xdr:nvCxnSpPr>
      <xdr:spPr>
        <a:xfrm>
          <a:off x="1638300" y="3882390"/>
          <a:ext cx="762000" cy="9525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657225</xdr:colOff>
      <xdr:row>16</xdr:row>
      <xdr:rowOff>219075</xdr:rowOff>
    </xdr:from>
    <xdr:to>
      <xdr:col>2</xdr:col>
      <xdr:colOff>38735</xdr:colOff>
      <xdr:row>16</xdr:row>
      <xdr:rowOff>219075</xdr:rowOff>
    </xdr:to>
    <xdr:cxnSp>
      <xdr:nvCxnSpPr>
        <xdr:cNvPr id="41" name="AutoShape 21" hidden="1"/>
        <xdr:cNvCxnSpPr/>
      </xdr:nvCxnSpPr>
      <xdr:spPr>
        <a:xfrm flipV="1">
          <a:off x="1638300" y="4692015"/>
          <a:ext cx="772160" cy="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42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43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1200785</xdr:colOff>
      <xdr:row>8</xdr:row>
      <xdr:rowOff>85725</xdr:rowOff>
    </xdr:from>
    <xdr:to>
      <xdr:col>2</xdr:col>
      <xdr:colOff>314325</xdr:colOff>
      <xdr:row>10</xdr:row>
      <xdr:rowOff>104775</xdr:rowOff>
    </xdr:to>
    <xdr:cxnSp>
      <xdr:nvCxnSpPr>
        <xdr:cNvPr id="44" name="AutoShape 24" hidden="1"/>
        <xdr:cNvCxnSpPr/>
      </xdr:nvCxnSpPr>
      <xdr:spPr>
        <a:xfrm>
          <a:off x="2181860" y="2729865"/>
          <a:ext cx="504190" cy="47625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none" w="med" len="med"/>
          <a:tailEnd type="arrow" w="med" len="med"/>
        </a:ln>
      </xdr:spPr>
    </xdr:cxn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45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46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685800</xdr:colOff>
      <xdr:row>13</xdr:row>
      <xdr:rowOff>161925</xdr:rowOff>
    </xdr:from>
    <xdr:to>
      <xdr:col>2</xdr:col>
      <xdr:colOff>19685</xdr:colOff>
      <xdr:row>13</xdr:row>
      <xdr:rowOff>161925</xdr:rowOff>
    </xdr:to>
    <xdr:cxnSp>
      <xdr:nvCxnSpPr>
        <xdr:cNvPr id="47" name="Line 27" hidden="1"/>
        <xdr:cNvCxnSpPr/>
      </xdr:nvCxnSpPr>
      <xdr:spPr>
        <a:xfrm>
          <a:off x="1666875" y="3949065"/>
          <a:ext cx="72453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48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95250</xdr:colOff>
      <xdr:row>12</xdr:row>
      <xdr:rowOff>133350</xdr:rowOff>
    </xdr:from>
    <xdr:to>
      <xdr:col>2</xdr:col>
      <xdr:colOff>95250</xdr:colOff>
      <xdr:row>13</xdr:row>
      <xdr:rowOff>161925</xdr:rowOff>
    </xdr:to>
    <xdr:cxnSp>
      <xdr:nvCxnSpPr>
        <xdr:cNvPr id="49" name="Line 29" hidden="1"/>
        <xdr:cNvCxnSpPr/>
      </xdr:nvCxnSpPr>
      <xdr:spPr>
        <a:xfrm>
          <a:off x="2466975" y="3691890"/>
          <a:ext cx="0" cy="257175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12</xdr:row>
      <xdr:rowOff>133350</xdr:rowOff>
    </xdr:from>
    <xdr:to>
      <xdr:col>1</xdr:col>
      <xdr:colOff>590550</xdr:colOff>
      <xdr:row>13</xdr:row>
      <xdr:rowOff>171450</xdr:rowOff>
    </xdr:to>
    <xdr:cxnSp>
      <xdr:nvCxnSpPr>
        <xdr:cNvPr id="50" name="Line 30" hidden="1"/>
        <xdr:cNvCxnSpPr/>
      </xdr:nvCxnSpPr>
      <xdr:spPr>
        <a:xfrm flipV="1">
          <a:off x="1571625" y="3691890"/>
          <a:ext cx="0" cy="266700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51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52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53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657225</xdr:colOff>
      <xdr:row>6</xdr:row>
      <xdr:rowOff>57150</xdr:rowOff>
    </xdr:from>
    <xdr:to>
      <xdr:col>1</xdr:col>
      <xdr:colOff>828675</xdr:colOff>
      <xdr:row>6</xdr:row>
      <xdr:rowOff>57150</xdr:rowOff>
    </xdr:to>
    <xdr:cxnSp>
      <xdr:nvCxnSpPr>
        <xdr:cNvPr id="54" name="Line 34" hidden="1"/>
        <xdr:cNvCxnSpPr/>
      </xdr:nvCxnSpPr>
      <xdr:spPr>
        <a:xfrm>
          <a:off x="1638300" y="2244090"/>
          <a:ext cx="171450" cy="0"/>
        </a:xfrm>
        <a:prstGeom prst="line">
          <a:avLst/>
        </a:prstGeom>
        <a:ln w="1270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524510</xdr:colOff>
      <xdr:row>6</xdr:row>
      <xdr:rowOff>161925</xdr:rowOff>
    </xdr:from>
    <xdr:to>
      <xdr:col>1</xdr:col>
      <xdr:colOff>524510</xdr:colOff>
      <xdr:row>13</xdr:row>
      <xdr:rowOff>171450</xdr:rowOff>
    </xdr:to>
    <xdr:cxnSp>
      <xdr:nvCxnSpPr>
        <xdr:cNvPr id="55" name="AutoShape 35" hidden="1"/>
        <xdr:cNvCxnSpPr/>
      </xdr:nvCxnSpPr>
      <xdr:spPr>
        <a:xfrm>
          <a:off x="1505585" y="2348865"/>
          <a:ext cx="0" cy="1609725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524510</xdr:colOff>
      <xdr:row>13</xdr:row>
      <xdr:rowOff>180975</xdr:rowOff>
    </xdr:from>
    <xdr:to>
      <xdr:col>1</xdr:col>
      <xdr:colOff>524510</xdr:colOff>
      <xdr:row>16</xdr:row>
      <xdr:rowOff>85725</xdr:rowOff>
    </xdr:to>
    <xdr:cxnSp>
      <xdr:nvCxnSpPr>
        <xdr:cNvPr id="56" name="AutoShape 36" hidden="1"/>
        <xdr:cNvCxnSpPr/>
      </xdr:nvCxnSpPr>
      <xdr:spPr>
        <a:xfrm>
          <a:off x="1505585" y="3968115"/>
          <a:ext cx="0" cy="59055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581025</xdr:colOff>
      <xdr:row>12</xdr:row>
      <xdr:rowOff>200025</xdr:rowOff>
    </xdr:from>
    <xdr:to>
      <xdr:col>2</xdr:col>
      <xdr:colOff>86360</xdr:colOff>
      <xdr:row>12</xdr:row>
      <xdr:rowOff>200025</xdr:rowOff>
    </xdr:to>
    <xdr:cxnSp>
      <xdr:nvCxnSpPr>
        <xdr:cNvPr id="57" name="AutoShape 37" hidden="1"/>
        <xdr:cNvCxnSpPr/>
      </xdr:nvCxnSpPr>
      <xdr:spPr>
        <a:xfrm flipV="1">
          <a:off x="1562100" y="3758565"/>
          <a:ext cx="895985" cy="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58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59" name="Line 20460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60" name="Line 20461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61" name="Line 20463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62" name="Line 20464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19050</xdr:rowOff>
    </xdr:from>
    <xdr:to>
      <xdr:col>1</xdr:col>
      <xdr:colOff>1390650</xdr:colOff>
      <xdr:row>16</xdr:row>
      <xdr:rowOff>66040</xdr:rowOff>
    </xdr:to>
    <xdr:sp>
      <xdr:nvSpPr>
        <xdr:cNvPr id="63" name="Rectangle 20465" hidden="1"/>
        <xdr:cNvSpPr/>
      </xdr:nvSpPr>
      <xdr:spPr>
        <a:xfrm>
          <a:off x="1647825" y="4491990"/>
          <a:ext cx="723900" cy="46990"/>
        </a:xfrm>
        <a:prstGeom prst="rect">
          <a:avLst/>
        </a:prstGeom>
        <a:solidFill>
          <a:srgbClr val="FFFFFF">
            <a:alpha val="100000"/>
          </a:srgbClr>
        </a:solidFill>
        <a:ln w="3175" cap="flat" cmpd="sng">
          <a:solidFill>
            <a:srgbClr val="000000"/>
          </a:solidFill>
          <a:prstDash val="lgDash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666750</xdr:colOff>
      <xdr:row>10</xdr:row>
      <xdr:rowOff>114300</xdr:rowOff>
    </xdr:from>
    <xdr:to>
      <xdr:col>1</xdr:col>
      <xdr:colOff>1143635</xdr:colOff>
      <xdr:row>10</xdr:row>
      <xdr:rowOff>123825</xdr:rowOff>
    </xdr:to>
    <xdr:cxnSp>
      <xdr:nvCxnSpPr>
        <xdr:cNvPr id="64" name="Line 20466" hidden="1"/>
        <xdr:cNvCxnSpPr/>
      </xdr:nvCxnSpPr>
      <xdr:spPr>
        <a:xfrm>
          <a:off x="1647825" y="3215640"/>
          <a:ext cx="476885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65" name="Line 20467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66" name="Line 20468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67" name="Line 20469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68" name="Line 20470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69" name="Line 20471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70" name="Line 20472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28575</xdr:colOff>
      <xdr:row>13</xdr:row>
      <xdr:rowOff>28575</xdr:rowOff>
    </xdr:from>
    <xdr:to>
      <xdr:col>2</xdr:col>
      <xdr:colOff>28575</xdr:colOff>
      <xdr:row>13</xdr:row>
      <xdr:rowOff>142875</xdr:rowOff>
    </xdr:to>
    <xdr:cxnSp>
      <xdr:nvCxnSpPr>
        <xdr:cNvPr id="71" name="Line 20473" hidden="1"/>
        <xdr:cNvCxnSpPr/>
      </xdr:nvCxnSpPr>
      <xdr:spPr>
        <a:xfrm rot="5400000">
          <a:off x="2343150" y="3872230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72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73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74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75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76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77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78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79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80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81" name="Line 3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82" name="Line 4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83" name="Line 6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84" name="Line 7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6</xdr:row>
      <xdr:rowOff>161925</xdr:rowOff>
    </xdr:from>
    <xdr:to>
      <xdr:col>2</xdr:col>
      <xdr:colOff>28575</xdr:colOff>
      <xdr:row>13</xdr:row>
      <xdr:rowOff>171450</xdr:rowOff>
    </xdr:to>
    <xdr:cxnSp>
      <xdr:nvCxnSpPr>
        <xdr:cNvPr id="85" name="Line 8" hidden="1"/>
        <xdr:cNvCxnSpPr/>
      </xdr:nvCxnSpPr>
      <xdr:spPr>
        <a:xfrm rot="-5400000" flipH="1">
          <a:off x="1304925" y="2863215"/>
          <a:ext cx="1609725" cy="581025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676275</xdr:colOff>
      <xdr:row>13</xdr:row>
      <xdr:rowOff>104775</xdr:rowOff>
    </xdr:from>
    <xdr:to>
      <xdr:col>2</xdr:col>
      <xdr:colOff>8890</xdr:colOff>
      <xdr:row>13</xdr:row>
      <xdr:rowOff>104775</xdr:rowOff>
    </xdr:to>
    <xdr:cxnSp>
      <xdr:nvCxnSpPr>
        <xdr:cNvPr id="86" name="Line 9" hidden="1"/>
        <xdr:cNvCxnSpPr/>
      </xdr:nvCxnSpPr>
      <xdr:spPr>
        <a:xfrm>
          <a:off x="1657350" y="3891915"/>
          <a:ext cx="72326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190500</xdr:rowOff>
    </xdr:from>
    <xdr:to>
      <xdr:col>1</xdr:col>
      <xdr:colOff>1257300</xdr:colOff>
      <xdr:row>11</xdr:row>
      <xdr:rowOff>190500</xdr:rowOff>
    </xdr:to>
    <xdr:cxnSp>
      <xdr:nvCxnSpPr>
        <xdr:cNvPr id="87" name="Line 10" hidden="1"/>
        <xdr:cNvCxnSpPr/>
      </xdr:nvCxnSpPr>
      <xdr:spPr>
        <a:xfrm>
          <a:off x="1647825" y="3520440"/>
          <a:ext cx="590550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133350</xdr:rowOff>
    </xdr:from>
    <xdr:to>
      <xdr:col>1</xdr:col>
      <xdr:colOff>1238250</xdr:colOff>
      <xdr:row>11</xdr:row>
      <xdr:rowOff>142875</xdr:rowOff>
    </xdr:to>
    <xdr:cxnSp>
      <xdr:nvCxnSpPr>
        <xdr:cNvPr id="88" name="Line 11" hidden="1"/>
        <xdr:cNvCxnSpPr/>
      </xdr:nvCxnSpPr>
      <xdr:spPr>
        <a:xfrm flipV="1">
          <a:off x="1647825" y="3463290"/>
          <a:ext cx="57150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10</xdr:row>
      <xdr:rowOff>57150</xdr:rowOff>
    </xdr:from>
    <xdr:to>
      <xdr:col>1</xdr:col>
      <xdr:colOff>1124585</xdr:colOff>
      <xdr:row>10</xdr:row>
      <xdr:rowOff>66675</xdr:rowOff>
    </xdr:to>
    <xdr:cxnSp>
      <xdr:nvCxnSpPr>
        <xdr:cNvPr id="89" name="Line 12" hidden="1"/>
        <xdr:cNvCxnSpPr/>
      </xdr:nvCxnSpPr>
      <xdr:spPr>
        <a:xfrm>
          <a:off x="1638300" y="3158490"/>
          <a:ext cx="46736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90" name="Line 13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91" name="Line 14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92" name="Line 15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93" name="Line 16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94" name="Line 17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95" name="Line 18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38735</xdr:colOff>
      <xdr:row>16</xdr:row>
      <xdr:rowOff>133350</xdr:rowOff>
    </xdr:from>
    <xdr:to>
      <xdr:col>2</xdr:col>
      <xdr:colOff>38735</xdr:colOff>
      <xdr:row>16</xdr:row>
      <xdr:rowOff>276225</xdr:rowOff>
    </xdr:to>
    <xdr:cxnSp>
      <xdr:nvCxnSpPr>
        <xdr:cNvPr id="96" name="Line 19" hidden="1"/>
        <xdr:cNvCxnSpPr/>
      </xdr:nvCxnSpPr>
      <xdr:spPr>
        <a:xfrm flipH="1">
          <a:off x="2410460" y="4606290"/>
          <a:ext cx="0" cy="9525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13</xdr:row>
      <xdr:rowOff>95250</xdr:rowOff>
    </xdr:from>
    <xdr:to>
      <xdr:col>2</xdr:col>
      <xdr:colOff>28575</xdr:colOff>
      <xdr:row>13</xdr:row>
      <xdr:rowOff>104775</xdr:rowOff>
    </xdr:to>
    <xdr:cxnSp>
      <xdr:nvCxnSpPr>
        <xdr:cNvPr id="97" name="AutoShape 20" hidden="1"/>
        <xdr:cNvCxnSpPr/>
      </xdr:nvCxnSpPr>
      <xdr:spPr>
        <a:xfrm>
          <a:off x="1638300" y="3882390"/>
          <a:ext cx="762000" cy="9525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657225</xdr:colOff>
      <xdr:row>16</xdr:row>
      <xdr:rowOff>219075</xdr:rowOff>
    </xdr:from>
    <xdr:to>
      <xdr:col>2</xdr:col>
      <xdr:colOff>38735</xdr:colOff>
      <xdr:row>16</xdr:row>
      <xdr:rowOff>219075</xdr:rowOff>
    </xdr:to>
    <xdr:cxnSp>
      <xdr:nvCxnSpPr>
        <xdr:cNvPr id="98" name="AutoShape 21" hidden="1"/>
        <xdr:cNvCxnSpPr/>
      </xdr:nvCxnSpPr>
      <xdr:spPr>
        <a:xfrm flipV="1">
          <a:off x="1638300" y="4692015"/>
          <a:ext cx="772160" cy="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99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00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1200785</xdr:colOff>
      <xdr:row>8</xdr:row>
      <xdr:rowOff>85725</xdr:rowOff>
    </xdr:from>
    <xdr:to>
      <xdr:col>2</xdr:col>
      <xdr:colOff>314325</xdr:colOff>
      <xdr:row>10</xdr:row>
      <xdr:rowOff>104775</xdr:rowOff>
    </xdr:to>
    <xdr:cxnSp>
      <xdr:nvCxnSpPr>
        <xdr:cNvPr id="101" name="AutoShape 24" hidden="1"/>
        <xdr:cNvCxnSpPr/>
      </xdr:nvCxnSpPr>
      <xdr:spPr>
        <a:xfrm>
          <a:off x="2181860" y="2729865"/>
          <a:ext cx="504190" cy="47625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none" w="med" len="med"/>
          <a:tailEnd type="arrow" w="med" len="med"/>
        </a:ln>
      </xdr:spPr>
    </xdr:cxn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02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03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685800</xdr:colOff>
      <xdr:row>13</xdr:row>
      <xdr:rowOff>161925</xdr:rowOff>
    </xdr:from>
    <xdr:to>
      <xdr:col>2</xdr:col>
      <xdr:colOff>19685</xdr:colOff>
      <xdr:row>13</xdr:row>
      <xdr:rowOff>161925</xdr:rowOff>
    </xdr:to>
    <xdr:cxnSp>
      <xdr:nvCxnSpPr>
        <xdr:cNvPr id="104" name="Line 27" hidden="1"/>
        <xdr:cNvCxnSpPr/>
      </xdr:nvCxnSpPr>
      <xdr:spPr>
        <a:xfrm>
          <a:off x="1666875" y="3949065"/>
          <a:ext cx="72453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105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95250</xdr:colOff>
      <xdr:row>12</xdr:row>
      <xdr:rowOff>133350</xdr:rowOff>
    </xdr:from>
    <xdr:to>
      <xdr:col>2</xdr:col>
      <xdr:colOff>95250</xdr:colOff>
      <xdr:row>13</xdr:row>
      <xdr:rowOff>161925</xdr:rowOff>
    </xdr:to>
    <xdr:cxnSp>
      <xdr:nvCxnSpPr>
        <xdr:cNvPr id="106" name="Line 29" hidden="1"/>
        <xdr:cNvCxnSpPr/>
      </xdr:nvCxnSpPr>
      <xdr:spPr>
        <a:xfrm>
          <a:off x="2466975" y="3691890"/>
          <a:ext cx="0" cy="257175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12</xdr:row>
      <xdr:rowOff>133350</xdr:rowOff>
    </xdr:from>
    <xdr:to>
      <xdr:col>1</xdr:col>
      <xdr:colOff>590550</xdr:colOff>
      <xdr:row>13</xdr:row>
      <xdr:rowOff>171450</xdr:rowOff>
    </xdr:to>
    <xdr:cxnSp>
      <xdr:nvCxnSpPr>
        <xdr:cNvPr id="107" name="Line 30" hidden="1"/>
        <xdr:cNvCxnSpPr/>
      </xdr:nvCxnSpPr>
      <xdr:spPr>
        <a:xfrm flipV="1">
          <a:off x="1571625" y="3691890"/>
          <a:ext cx="0" cy="266700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08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09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10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657225</xdr:colOff>
      <xdr:row>6</xdr:row>
      <xdr:rowOff>57150</xdr:rowOff>
    </xdr:from>
    <xdr:to>
      <xdr:col>1</xdr:col>
      <xdr:colOff>828675</xdr:colOff>
      <xdr:row>6</xdr:row>
      <xdr:rowOff>57150</xdr:rowOff>
    </xdr:to>
    <xdr:cxnSp>
      <xdr:nvCxnSpPr>
        <xdr:cNvPr id="111" name="Line 34" hidden="1"/>
        <xdr:cNvCxnSpPr/>
      </xdr:nvCxnSpPr>
      <xdr:spPr>
        <a:xfrm>
          <a:off x="1638300" y="2244090"/>
          <a:ext cx="171450" cy="0"/>
        </a:xfrm>
        <a:prstGeom prst="line">
          <a:avLst/>
        </a:prstGeom>
        <a:ln w="1270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524510</xdr:colOff>
      <xdr:row>6</xdr:row>
      <xdr:rowOff>161925</xdr:rowOff>
    </xdr:from>
    <xdr:to>
      <xdr:col>1</xdr:col>
      <xdr:colOff>524510</xdr:colOff>
      <xdr:row>13</xdr:row>
      <xdr:rowOff>171450</xdr:rowOff>
    </xdr:to>
    <xdr:cxnSp>
      <xdr:nvCxnSpPr>
        <xdr:cNvPr id="112" name="AutoShape 35" hidden="1"/>
        <xdr:cNvCxnSpPr/>
      </xdr:nvCxnSpPr>
      <xdr:spPr>
        <a:xfrm>
          <a:off x="1505585" y="2348865"/>
          <a:ext cx="0" cy="1609725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524510</xdr:colOff>
      <xdr:row>13</xdr:row>
      <xdr:rowOff>180975</xdr:rowOff>
    </xdr:from>
    <xdr:to>
      <xdr:col>1</xdr:col>
      <xdr:colOff>524510</xdr:colOff>
      <xdr:row>16</xdr:row>
      <xdr:rowOff>85725</xdr:rowOff>
    </xdr:to>
    <xdr:cxnSp>
      <xdr:nvCxnSpPr>
        <xdr:cNvPr id="113" name="AutoShape 36" hidden="1"/>
        <xdr:cNvCxnSpPr/>
      </xdr:nvCxnSpPr>
      <xdr:spPr>
        <a:xfrm>
          <a:off x="1505585" y="3968115"/>
          <a:ext cx="0" cy="59055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581025</xdr:colOff>
      <xdr:row>12</xdr:row>
      <xdr:rowOff>200025</xdr:rowOff>
    </xdr:from>
    <xdr:to>
      <xdr:col>2</xdr:col>
      <xdr:colOff>86360</xdr:colOff>
      <xdr:row>12</xdr:row>
      <xdr:rowOff>200025</xdr:rowOff>
    </xdr:to>
    <xdr:cxnSp>
      <xdr:nvCxnSpPr>
        <xdr:cNvPr id="114" name="AutoShape 37" hidden="1"/>
        <xdr:cNvCxnSpPr/>
      </xdr:nvCxnSpPr>
      <xdr:spPr>
        <a:xfrm flipV="1">
          <a:off x="1562100" y="3758565"/>
          <a:ext cx="895985" cy="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15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2" name="Line 20460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3" name="Line 20461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4" name="Line 20463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5" name="Line 20464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19050</xdr:rowOff>
    </xdr:from>
    <xdr:to>
      <xdr:col>1</xdr:col>
      <xdr:colOff>1390650</xdr:colOff>
      <xdr:row>16</xdr:row>
      <xdr:rowOff>66040</xdr:rowOff>
    </xdr:to>
    <xdr:sp>
      <xdr:nvSpPr>
        <xdr:cNvPr id="6" name="Rectangle 20465" hidden="1"/>
        <xdr:cNvSpPr/>
      </xdr:nvSpPr>
      <xdr:spPr>
        <a:xfrm>
          <a:off x="1647825" y="4491990"/>
          <a:ext cx="723900" cy="46990"/>
        </a:xfrm>
        <a:prstGeom prst="rect">
          <a:avLst/>
        </a:prstGeom>
        <a:solidFill>
          <a:srgbClr val="FFFFFF">
            <a:alpha val="100000"/>
          </a:srgbClr>
        </a:solidFill>
        <a:ln w="3175" cap="flat" cmpd="sng">
          <a:solidFill>
            <a:srgbClr val="000000"/>
          </a:solidFill>
          <a:prstDash val="lgDash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666750</xdr:colOff>
      <xdr:row>10</xdr:row>
      <xdr:rowOff>114300</xdr:rowOff>
    </xdr:from>
    <xdr:to>
      <xdr:col>1</xdr:col>
      <xdr:colOff>1143635</xdr:colOff>
      <xdr:row>10</xdr:row>
      <xdr:rowOff>123825</xdr:rowOff>
    </xdr:to>
    <xdr:cxnSp>
      <xdr:nvCxnSpPr>
        <xdr:cNvPr id="7" name="Line 20466" hidden="1"/>
        <xdr:cNvCxnSpPr/>
      </xdr:nvCxnSpPr>
      <xdr:spPr>
        <a:xfrm>
          <a:off x="1647825" y="3215640"/>
          <a:ext cx="476885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8" name="Line 20467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9" name="Line 20468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10" name="Line 20469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11" name="Line 20470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12" name="Line 20471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13" name="Line 20472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28575</xdr:colOff>
      <xdr:row>13</xdr:row>
      <xdr:rowOff>28575</xdr:rowOff>
    </xdr:from>
    <xdr:to>
      <xdr:col>2</xdr:col>
      <xdr:colOff>28575</xdr:colOff>
      <xdr:row>13</xdr:row>
      <xdr:rowOff>142875</xdr:rowOff>
    </xdr:to>
    <xdr:cxnSp>
      <xdr:nvCxnSpPr>
        <xdr:cNvPr id="14" name="Line 20473" hidden="1"/>
        <xdr:cNvCxnSpPr/>
      </xdr:nvCxnSpPr>
      <xdr:spPr>
        <a:xfrm rot="5400000">
          <a:off x="2343150" y="3872230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15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16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17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18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19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20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21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22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23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24" name="Line 3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25" name="Line 4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26" name="Line 6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27" name="Line 7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6</xdr:row>
      <xdr:rowOff>161925</xdr:rowOff>
    </xdr:from>
    <xdr:to>
      <xdr:col>2</xdr:col>
      <xdr:colOff>28575</xdr:colOff>
      <xdr:row>13</xdr:row>
      <xdr:rowOff>171450</xdr:rowOff>
    </xdr:to>
    <xdr:cxnSp>
      <xdr:nvCxnSpPr>
        <xdr:cNvPr id="28" name="Line 8" hidden="1"/>
        <xdr:cNvCxnSpPr/>
      </xdr:nvCxnSpPr>
      <xdr:spPr>
        <a:xfrm rot="-5400000" flipH="1">
          <a:off x="1304925" y="2863215"/>
          <a:ext cx="1609725" cy="581025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676275</xdr:colOff>
      <xdr:row>13</xdr:row>
      <xdr:rowOff>104775</xdr:rowOff>
    </xdr:from>
    <xdr:to>
      <xdr:col>2</xdr:col>
      <xdr:colOff>8890</xdr:colOff>
      <xdr:row>13</xdr:row>
      <xdr:rowOff>104775</xdr:rowOff>
    </xdr:to>
    <xdr:cxnSp>
      <xdr:nvCxnSpPr>
        <xdr:cNvPr id="29" name="Line 9" hidden="1"/>
        <xdr:cNvCxnSpPr/>
      </xdr:nvCxnSpPr>
      <xdr:spPr>
        <a:xfrm>
          <a:off x="1657350" y="3891915"/>
          <a:ext cx="72326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190500</xdr:rowOff>
    </xdr:from>
    <xdr:to>
      <xdr:col>1</xdr:col>
      <xdr:colOff>1257300</xdr:colOff>
      <xdr:row>11</xdr:row>
      <xdr:rowOff>190500</xdr:rowOff>
    </xdr:to>
    <xdr:cxnSp>
      <xdr:nvCxnSpPr>
        <xdr:cNvPr id="30" name="Line 10" hidden="1"/>
        <xdr:cNvCxnSpPr/>
      </xdr:nvCxnSpPr>
      <xdr:spPr>
        <a:xfrm>
          <a:off x="1647825" y="3520440"/>
          <a:ext cx="590550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133350</xdr:rowOff>
    </xdr:from>
    <xdr:to>
      <xdr:col>1</xdr:col>
      <xdr:colOff>1238250</xdr:colOff>
      <xdr:row>11</xdr:row>
      <xdr:rowOff>142875</xdr:rowOff>
    </xdr:to>
    <xdr:cxnSp>
      <xdr:nvCxnSpPr>
        <xdr:cNvPr id="31" name="Line 11" hidden="1"/>
        <xdr:cNvCxnSpPr/>
      </xdr:nvCxnSpPr>
      <xdr:spPr>
        <a:xfrm flipV="1">
          <a:off x="1647825" y="3463290"/>
          <a:ext cx="57150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10</xdr:row>
      <xdr:rowOff>57150</xdr:rowOff>
    </xdr:from>
    <xdr:to>
      <xdr:col>1</xdr:col>
      <xdr:colOff>1124585</xdr:colOff>
      <xdr:row>10</xdr:row>
      <xdr:rowOff>66675</xdr:rowOff>
    </xdr:to>
    <xdr:cxnSp>
      <xdr:nvCxnSpPr>
        <xdr:cNvPr id="32" name="Line 12" hidden="1"/>
        <xdr:cNvCxnSpPr/>
      </xdr:nvCxnSpPr>
      <xdr:spPr>
        <a:xfrm>
          <a:off x="1638300" y="3158490"/>
          <a:ext cx="46736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33" name="Line 13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34" name="Line 14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35" name="Line 15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36" name="Line 16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37" name="Line 17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38" name="Line 18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38735</xdr:colOff>
      <xdr:row>16</xdr:row>
      <xdr:rowOff>133350</xdr:rowOff>
    </xdr:from>
    <xdr:to>
      <xdr:col>2</xdr:col>
      <xdr:colOff>38735</xdr:colOff>
      <xdr:row>16</xdr:row>
      <xdr:rowOff>276225</xdr:rowOff>
    </xdr:to>
    <xdr:cxnSp>
      <xdr:nvCxnSpPr>
        <xdr:cNvPr id="39" name="Line 19" hidden="1"/>
        <xdr:cNvCxnSpPr/>
      </xdr:nvCxnSpPr>
      <xdr:spPr>
        <a:xfrm flipH="1">
          <a:off x="2410460" y="4606290"/>
          <a:ext cx="0" cy="9525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13</xdr:row>
      <xdr:rowOff>95250</xdr:rowOff>
    </xdr:from>
    <xdr:to>
      <xdr:col>2</xdr:col>
      <xdr:colOff>28575</xdr:colOff>
      <xdr:row>13</xdr:row>
      <xdr:rowOff>104775</xdr:rowOff>
    </xdr:to>
    <xdr:cxnSp>
      <xdr:nvCxnSpPr>
        <xdr:cNvPr id="40" name="AutoShape 20" hidden="1"/>
        <xdr:cNvCxnSpPr/>
      </xdr:nvCxnSpPr>
      <xdr:spPr>
        <a:xfrm>
          <a:off x="1638300" y="3882390"/>
          <a:ext cx="762000" cy="9525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657225</xdr:colOff>
      <xdr:row>16</xdr:row>
      <xdr:rowOff>219075</xdr:rowOff>
    </xdr:from>
    <xdr:to>
      <xdr:col>2</xdr:col>
      <xdr:colOff>38735</xdr:colOff>
      <xdr:row>16</xdr:row>
      <xdr:rowOff>219075</xdr:rowOff>
    </xdr:to>
    <xdr:cxnSp>
      <xdr:nvCxnSpPr>
        <xdr:cNvPr id="41" name="AutoShape 21" hidden="1"/>
        <xdr:cNvCxnSpPr/>
      </xdr:nvCxnSpPr>
      <xdr:spPr>
        <a:xfrm flipV="1">
          <a:off x="1638300" y="4692015"/>
          <a:ext cx="772160" cy="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42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43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1200785</xdr:colOff>
      <xdr:row>8</xdr:row>
      <xdr:rowOff>85725</xdr:rowOff>
    </xdr:from>
    <xdr:to>
      <xdr:col>2</xdr:col>
      <xdr:colOff>314325</xdr:colOff>
      <xdr:row>10</xdr:row>
      <xdr:rowOff>104775</xdr:rowOff>
    </xdr:to>
    <xdr:cxnSp>
      <xdr:nvCxnSpPr>
        <xdr:cNvPr id="44" name="AutoShape 24" hidden="1"/>
        <xdr:cNvCxnSpPr/>
      </xdr:nvCxnSpPr>
      <xdr:spPr>
        <a:xfrm>
          <a:off x="2181860" y="2729865"/>
          <a:ext cx="504190" cy="47625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none" w="med" len="med"/>
          <a:tailEnd type="arrow" w="med" len="med"/>
        </a:ln>
      </xdr:spPr>
    </xdr:cxn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45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46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685800</xdr:colOff>
      <xdr:row>13</xdr:row>
      <xdr:rowOff>161925</xdr:rowOff>
    </xdr:from>
    <xdr:to>
      <xdr:col>2</xdr:col>
      <xdr:colOff>19685</xdr:colOff>
      <xdr:row>13</xdr:row>
      <xdr:rowOff>161925</xdr:rowOff>
    </xdr:to>
    <xdr:cxnSp>
      <xdr:nvCxnSpPr>
        <xdr:cNvPr id="47" name="Line 27" hidden="1"/>
        <xdr:cNvCxnSpPr/>
      </xdr:nvCxnSpPr>
      <xdr:spPr>
        <a:xfrm>
          <a:off x="1666875" y="3949065"/>
          <a:ext cx="72453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48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95250</xdr:colOff>
      <xdr:row>12</xdr:row>
      <xdr:rowOff>133350</xdr:rowOff>
    </xdr:from>
    <xdr:to>
      <xdr:col>2</xdr:col>
      <xdr:colOff>95250</xdr:colOff>
      <xdr:row>13</xdr:row>
      <xdr:rowOff>161925</xdr:rowOff>
    </xdr:to>
    <xdr:cxnSp>
      <xdr:nvCxnSpPr>
        <xdr:cNvPr id="49" name="Line 29" hidden="1"/>
        <xdr:cNvCxnSpPr/>
      </xdr:nvCxnSpPr>
      <xdr:spPr>
        <a:xfrm>
          <a:off x="2466975" y="3691890"/>
          <a:ext cx="0" cy="257175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12</xdr:row>
      <xdr:rowOff>133350</xdr:rowOff>
    </xdr:from>
    <xdr:to>
      <xdr:col>1</xdr:col>
      <xdr:colOff>590550</xdr:colOff>
      <xdr:row>13</xdr:row>
      <xdr:rowOff>171450</xdr:rowOff>
    </xdr:to>
    <xdr:cxnSp>
      <xdr:nvCxnSpPr>
        <xdr:cNvPr id="50" name="Line 30" hidden="1"/>
        <xdr:cNvCxnSpPr/>
      </xdr:nvCxnSpPr>
      <xdr:spPr>
        <a:xfrm flipV="1">
          <a:off x="1571625" y="3691890"/>
          <a:ext cx="0" cy="266700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51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52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53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657225</xdr:colOff>
      <xdr:row>6</xdr:row>
      <xdr:rowOff>57150</xdr:rowOff>
    </xdr:from>
    <xdr:to>
      <xdr:col>1</xdr:col>
      <xdr:colOff>828675</xdr:colOff>
      <xdr:row>6</xdr:row>
      <xdr:rowOff>57150</xdr:rowOff>
    </xdr:to>
    <xdr:cxnSp>
      <xdr:nvCxnSpPr>
        <xdr:cNvPr id="54" name="Line 34" hidden="1"/>
        <xdr:cNvCxnSpPr/>
      </xdr:nvCxnSpPr>
      <xdr:spPr>
        <a:xfrm>
          <a:off x="1638300" y="2244090"/>
          <a:ext cx="171450" cy="0"/>
        </a:xfrm>
        <a:prstGeom prst="line">
          <a:avLst/>
        </a:prstGeom>
        <a:ln w="1270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524510</xdr:colOff>
      <xdr:row>6</xdr:row>
      <xdr:rowOff>161925</xdr:rowOff>
    </xdr:from>
    <xdr:to>
      <xdr:col>1</xdr:col>
      <xdr:colOff>524510</xdr:colOff>
      <xdr:row>13</xdr:row>
      <xdr:rowOff>171450</xdr:rowOff>
    </xdr:to>
    <xdr:cxnSp>
      <xdr:nvCxnSpPr>
        <xdr:cNvPr id="55" name="AutoShape 35" hidden="1"/>
        <xdr:cNvCxnSpPr/>
      </xdr:nvCxnSpPr>
      <xdr:spPr>
        <a:xfrm>
          <a:off x="1505585" y="2348865"/>
          <a:ext cx="0" cy="1609725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524510</xdr:colOff>
      <xdr:row>13</xdr:row>
      <xdr:rowOff>180975</xdr:rowOff>
    </xdr:from>
    <xdr:to>
      <xdr:col>1</xdr:col>
      <xdr:colOff>524510</xdr:colOff>
      <xdr:row>16</xdr:row>
      <xdr:rowOff>85725</xdr:rowOff>
    </xdr:to>
    <xdr:cxnSp>
      <xdr:nvCxnSpPr>
        <xdr:cNvPr id="56" name="AutoShape 36" hidden="1"/>
        <xdr:cNvCxnSpPr/>
      </xdr:nvCxnSpPr>
      <xdr:spPr>
        <a:xfrm>
          <a:off x="1505585" y="3968115"/>
          <a:ext cx="0" cy="59055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581025</xdr:colOff>
      <xdr:row>12</xdr:row>
      <xdr:rowOff>200025</xdr:rowOff>
    </xdr:from>
    <xdr:to>
      <xdr:col>2</xdr:col>
      <xdr:colOff>86360</xdr:colOff>
      <xdr:row>12</xdr:row>
      <xdr:rowOff>200025</xdr:rowOff>
    </xdr:to>
    <xdr:cxnSp>
      <xdr:nvCxnSpPr>
        <xdr:cNvPr id="57" name="AutoShape 37" hidden="1"/>
        <xdr:cNvCxnSpPr/>
      </xdr:nvCxnSpPr>
      <xdr:spPr>
        <a:xfrm flipV="1">
          <a:off x="1562100" y="3758565"/>
          <a:ext cx="895985" cy="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58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59" name="Line 20460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60" name="Line 20461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61" name="Line 20463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62" name="Line 20464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19050</xdr:rowOff>
    </xdr:from>
    <xdr:to>
      <xdr:col>1</xdr:col>
      <xdr:colOff>1390650</xdr:colOff>
      <xdr:row>16</xdr:row>
      <xdr:rowOff>66040</xdr:rowOff>
    </xdr:to>
    <xdr:sp>
      <xdr:nvSpPr>
        <xdr:cNvPr id="63" name="Rectangle 20465" hidden="1"/>
        <xdr:cNvSpPr/>
      </xdr:nvSpPr>
      <xdr:spPr>
        <a:xfrm>
          <a:off x="1647825" y="4491990"/>
          <a:ext cx="723900" cy="46990"/>
        </a:xfrm>
        <a:prstGeom prst="rect">
          <a:avLst/>
        </a:prstGeom>
        <a:solidFill>
          <a:srgbClr val="FFFFFF">
            <a:alpha val="100000"/>
          </a:srgbClr>
        </a:solidFill>
        <a:ln w="3175" cap="flat" cmpd="sng">
          <a:solidFill>
            <a:srgbClr val="000000"/>
          </a:solidFill>
          <a:prstDash val="lgDash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666750</xdr:colOff>
      <xdr:row>10</xdr:row>
      <xdr:rowOff>114300</xdr:rowOff>
    </xdr:from>
    <xdr:to>
      <xdr:col>1</xdr:col>
      <xdr:colOff>1143635</xdr:colOff>
      <xdr:row>10</xdr:row>
      <xdr:rowOff>123825</xdr:rowOff>
    </xdr:to>
    <xdr:cxnSp>
      <xdr:nvCxnSpPr>
        <xdr:cNvPr id="64" name="Line 20466" hidden="1"/>
        <xdr:cNvCxnSpPr/>
      </xdr:nvCxnSpPr>
      <xdr:spPr>
        <a:xfrm>
          <a:off x="1647825" y="3215640"/>
          <a:ext cx="476885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65" name="Line 20467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66" name="Line 20468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67" name="Line 20469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68" name="Line 20470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69" name="Line 20471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70" name="Line 20472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28575</xdr:colOff>
      <xdr:row>13</xdr:row>
      <xdr:rowOff>28575</xdr:rowOff>
    </xdr:from>
    <xdr:to>
      <xdr:col>2</xdr:col>
      <xdr:colOff>28575</xdr:colOff>
      <xdr:row>13</xdr:row>
      <xdr:rowOff>142875</xdr:rowOff>
    </xdr:to>
    <xdr:cxnSp>
      <xdr:nvCxnSpPr>
        <xdr:cNvPr id="71" name="Line 20473" hidden="1"/>
        <xdr:cNvCxnSpPr/>
      </xdr:nvCxnSpPr>
      <xdr:spPr>
        <a:xfrm rot="5400000">
          <a:off x="2343150" y="3872230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72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73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74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75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76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77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78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79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80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81" name="Line 3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82" name="Line 4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83" name="Line 6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84" name="Line 7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6</xdr:row>
      <xdr:rowOff>161925</xdr:rowOff>
    </xdr:from>
    <xdr:to>
      <xdr:col>2</xdr:col>
      <xdr:colOff>28575</xdr:colOff>
      <xdr:row>13</xdr:row>
      <xdr:rowOff>171450</xdr:rowOff>
    </xdr:to>
    <xdr:cxnSp>
      <xdr:nvCxnSpPr>
        <xdr:cNvPr id="85" name="Line 8" hidden="1"/>
        <xdr:cNvCxnSpPr/>
      </xdr:nvCxnSpPr>
      <xdr:spPr>
        <a:xfrm rot="-5400000" flipH="1">
          <a:off x="1304925" y="2863215"/>
          <a:ext cx="1609725" cy="581025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676275</xdr:colOff>
      <xdr:row>13</xdr:row>
      <xdr:rowOff>104775</xdr:rowOff>
    </xdr:from>
    <xdr:to>
      <xdr:col>2</xdr:col>
      <xdr:colOff>8890</xdr:colOff>
      <xdr:row>13</xdr:row>
      <xdr:rowOff>104775</xdr:rowOff>
    </xdr:to>
    <xdr:cxnSp>
      <xdr:nvCxnSpPr>
        <xdr:cNvPr id="86" name="Line 9" hidden="1"/>
        <xdr:cNvCxnSpPr/>
      </xdr:nvCxnSpPr>
      <xdr:spPr>
        <a:xfrm>
          <a:off x="1657350" y="3891915"/>
          <a:ext cx="72326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190500</xdr:rowOff>
    </xdr:from>
    <xdr:to>
      <xdr:col>1</xdr:col>
      <xdr:colOff>1257300</xdr:colOff>
      <xdr:row>11</xdr:row>
      <xdr:rowOff>190500</xdr:rowOff>
    </xdr:to>
    <xdr:cxnSp>
      <xdr:nvCxnSpPr>
        <xdr:cNvPr id="87" name="Line 10" hidden="1"/>
        <xdr:cNvCxnSpPr/>
      </xdr:nvCxnSpPr>
      <xdr:spPr>
        <a:xfrm>
          <a:off x="1647825" y="3520440"/>
          <a:ext cx="590550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133350</xdr:rowOff>
    </xdr:from>
    <xdr:to>
      <xdr:col>1</xdr:col>
      <xdr:colOff>1238250</xdr:colOff>
      <xdr:row>11</xdr:row>
      <xdr:rowOff>142875</xdr:rowOff>
    </xdr:to>
    <xdr:cxnSp>
      <xdr:nvCxnSpPr>
        <xdr:cNvPr id="88" name="Line 11" hidden="1"/>
        <xdr:cNvCxnSpPr/>
      </xdr:nvCxnSpPr>
      <xdr:spPr>
        <a:xfrm flipV="1">
          <a:off x="1647825" y="3463290"/>
          <a:ext cx="57150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10</xdr:row>
      <xdr:rowOff>57150</xdr:rowOff>
    </xdr:from>
    <xdr:to>
      <xdr:col>1</xdr:col>
      <xdr:colOff>1124585</xdr:colOff>
      <xdr:row>10</xdr:row>
      <xdr:rowOff>66675</xdr:rowOff>
    </xdr:to>
    <xdr:cxnSp>
      <xdr:nvCxnSpPr>
        <xdr:cNvPr id="89" name="Line 12" hidden="1"/>
        <xdr:cNvCxnSpPr/>
      </xdr:nvCxnSpPr>
      <xdr:spPr>
        <a:xfrm>
          <a:off x="1638300" y="3158490"/>
          <a:ext cx="46736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90" name="Line 13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91" name="Line 14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92" name="Line 15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93" name="Line 16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94" name="Line 17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95" name="Line 18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38735</xdr:colOff>
      <xdr:row>16</xdr:row>
      <xdr:rowOff>133350</xdr:rowOff>
    </xdr:from>
    <xdr:to>
      <xdr:col>2</xdr:col>
      <xdr:colOff>38735</xdr:colOff>
      <xdr:row>16</xdr:row>
      <xdr:rowOff>276225</xdr:rowOff>
    </xdr:to>
    <xdr:cxnSp>
      <xdr:nvCxnSpPr>
        <xdr:cNvPr id="96" name="Line 19" hidden="1"/>
        <xdr:cNvCxnSpPr/>
      </xdr:nvCxnSpPr>
      <xdr:spPr>
        <a:xfrm flipH="1">
          <a:off x="2410460" y="4606290"/>
          <a:ext cx="0" cy="9525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13</xdr:row>
      <xdr:rowOff>95250</xdr:rowOff>
    </xdr:from>
    <xdr:to>
      <xdr:col>2</xdr:col>
      <xdr:colOff>28575</xdr:colOff>
      <xdr:row>13</xdr:row>
      <xdr:rowOff>104775</xdr:rowOff>
    </xdr:to>
    <xdr:cxnSp>
      <xdr:nvCxnSpPr>
        <xdr:cNvPr id="97" name="AutoShape 20" hidden="1"/>
        <xdr:cNvCxnSpPr/>
      </xdr:nvCxnSpPr>
      <xdr:spPr>
        <a:xfrm>
          <a:off x="1638300" y="3882390"/>
          <a:ext cx="762000" cy="9525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657225</xdr:colOff>
      <xdr:row>16</xdr:row>
      <xdr:rowOff>219075</xdr:rowOff>
    </xdr:from>
    <xdr:to>
      <xdr:col>2</xdr:col>
      <xdr:colOff>38735</xdr:colOff>
      <xdr:row>16</xdr:row>
      <xdr:rowOff>219075</xdr:rowOff>
    </xdr:to>
    <xdr:cxnSp>
      <xdr:nvCxnSpPr>
        <xdr:cNvPr id="98" name="AutoShape 21" hidden="1"/>
        <xdr:cNvCxnSpPr/>
      </xdr:nvCxnSpPr>
      <xdr:spPr>
        <a:xfrm flipV="1">
          <a:off x="1638300" y="4692015"/>
          <a:ext cx="772160" cy="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99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00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1200785</xdr:colOff>
      <xdr:row>8</xdr:row>
      <xdr:rowOff>85725</xdr:rowOff>
    </xdr:from>
    <xdr:to>
      <xdr:col>2</xdr:col>
      <xdr:colOff>314325</xdr:colOff>
      <xdr:row>10</xdr:row>
      <xdr:rowOff>104775</xdr:rowOff>
    </xdr:to>
    <xdr:cxnSp>
      <xdr:nvCxnSpPr>
        <xdr:cNvPr id="101" name="AutoShape 24" hidden="1"/>
        <xdr:cNvCxnSpPr/>
      </xdr:nvCxnSpPr>
      <xdr:spPr>
        <a:xfrm>
          <a:off x="2181860" y="2729865"/>
          <a:ext cx="504190" cy="47625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none" w="med" len="med"/>
          <a:tailEnd type="arrow" w="med" len="med"/>
        </a:ln>
      </xdr:spPr>
    </xdr:cxn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02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03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685800</xdr:colOff>
      <xdr:row>13</xdr:row>
      <xdr:rowOff>161925</xdr:rowOff>
    </xdr:from>
    <xdr:to>
      <xdr:col>2</xdr:col>
      <xdr:colOff>19685</xdr:colOff>
      <xdr:row>13</xdr:row>
      <xdr:rowOff>161925</xdr:rowOff>
    </xdr:to>
    <xdr:cxnSp>
      <xdr:nvCxnSpPr>
        <xdr:cNvPr id="104" name="Line 27" hidden="1"/>
        <xdr:cNvCxnSpPr/>
      </xdr:nvCxnSpPr>
      <xdr:spPr>
        <a:xfrm>
          <a:off x="1666875" y="3949065"/>
          <a:ext cx="72453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105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95250</xdr:colOff>
      <xdr:row>12</xdr:row>
      <xdr:rowOff>133350</xdr:rowOff>
    </xdr:from>
    <xdr:to>
      <xdr:col>2</xdr:col>
      <xdr:colOff>95250</xdr:colOff>
      <xdr:row>13</xdr:row>
      <xdr:rowOff>161925</xdr:rowOff>
    </xdr:to>
    <xdr:cxnSp>
      <xdr:nvCxnSpPr>
        <xdr:cNvPr id="106" name="Line 29" hidden="1"/>
        <xdr:cNvCxnSpPr/>
      </xdr:nvCxnSpPr>
      <xdr:spPr>
        <a:xfrm>
          <a:off x="2466975" y="3691890"/>
          <a:ext cx="0" cy="257175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12</xdr:row>
      <xdr:rowOff>133350</xdr:rowOff>
    </xdr:from>
    <xdr:to>
      <xdr:col>1</xdr:col>
      <xdr:colOff>590550</xdr:colOff>
      <xdr:row>13</xdr:row>
      <xdr:rowOff>171450</xdr:rowOff>
    </xdr:to>
    <xdr:cxnSp>
      <xdr:nvCxnSpPr>
        <xdr:cNvPr id="107" name="Line 30" hidden="1"/>
        <xdr:cNvCxnSpPr/>
      </xdr:nvCxnSpPr>
      <xdr:spPr>
        <a:xfrm flipV="1">
          <a:off x="1571625" y="3691890"/>
          <a:ext cx="0" cy="266700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08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09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10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657225</xdr:colOff>
      <xdr:row>6</xdr:row>
      <xdr:rowOff>57150</xdr:rowOff>
    </xdr:from>
    <xdr:to>
      <xdr:col>1</xdr:col>
      <xdr:colOff>828675</xdr:colOff>
      <xdr:row>6</xdr:row>
      <xdr:rowOff>57150</xdr:rowOff>
    </xdr:to>
    <xdr:cxnSp>
      <xdr:nvCxnSpPr>
        <xdr:cNvPr id="111" name="Line 34" hidden="1"/>
        <xdr:cNvCxnSpPr/>
      </xdr:nvCxnSpPr>
      <xdr:spPr>
        <a:xfrm>
          <a:off x="1638300" y="2244090"/>
          <a:ext cx="171450" cy="0"/>
        </a:xfrm>
        <a:prstGeom prst="line">
          <a:avLst/>
        </a:prstGeom>
        <a:ln w="1270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524510</xdr:colOff>
      <xdr:row>6</xdr:row>
      <xdr:rowOff>161925</xdr:rowOff>
    </xdr:from>
    <xdr:to>
      <xdr:col>1</xdr:col>
      <xdr:colOff>524510</xdr:colOff>
      <xdr:row>13</xdr:row>
      <xdr:rowOff>171450</xdr:rowOff>
    </xdr:to>
    <xdr:cxnSp>
      <xdr:nvCxnSpPr>
        <xdr:cNvPr id="112" name="AutoShape 35" hidden="1"/>
        <xdr:cNvCxnSpPr/>
      </xdr:nvCxnSpPr>
      <xdr:spPr>
        <a:xfrm>
          <a:off x="1505585" y="2348865"/>
          <a:ext cx="0" cy="1609725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524510</xdr:colOff>
      <xdr:row>13</xdr:row>
      <xdr:rowOff>180975</xdr:rowOff>
    </xdr:from>
    <xdr:to>
      <xdr:col>1</xdr:col>
      <xdr:colOff>524510</xdr:colOff>
      <xdr:row>16</xdr:row>
      <xdr:rowOff>85725</xdr:rowOff>
    </xdr:to>
    <xdr:cxnSp>
      <xdr:nvCxnSpPr>
        <xdr:cNvPr id="113" name="AutoShape 36" hidden="1"/>
        <xdr:cNvCxnSpPr/>
      </xdr:nvCxnSpPr>
      <xdr:spPr>
        <a:xfrm>
          <a:off x="1505585" y="3968115"/>
          <a:ext cx="0" cy="59055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581025</xdr:colOff>
      <xdr:row>12</xdr:row>
      <xdr:rowOff>200025</xdr:rowOff>
    </xdr:from>
    <xdr:to>
      <xdr:col>2</xdr:col>
      <xdr:colOff>86360</xdr:colOff>
      <xdr:row>12</xdr:row>
      <xdr:rowOff>200025</xdr:rowOff>
    </xdr:to>
    <xdr:cxnSp>
      <xdr:nvCxnSpPr>
        <xdr:cNvPr id="114" name="AutoShape 37" hidden="1"/>
        <xdr:cNvCxnSpPr/>
      </xdr:nvCxnSpPr>
      <xdr:spPr>
        <a:xfrm flipV="1">
          <a:off x="1562100" y="3758565"/>
          <a:ext cx="895985" cy="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15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zoomScaleSheetLayoutView="60" workbookViewId="0">
      <selection activeCell="J14" sqref="J14"/>
    </sheetView>
  </sheetViews>
  <sheetFormatPr defaultColWidth="9" defaultRowHeight="13.5" outlineLevelCol="5"/>
  <cols>
    <col min="1" max="1" width="12.875" customWidth="1"/>
    <col min="2" max="2" width="18.25" customWidth="1"/>
    <col min="3" max="3" width="23.75" customWidth="1"/>
    <col min="4" max="4" width="13.625" customWidth="1"/>
    <col min="5" max="5" width="10.625" customWidth="1"/>
    <col min="6" max="6" width="8.25" customWidth="1"/>
  </cols>
  <sheetData>
    <row r="1" ht="38.1" customHeight="1" spans="1:6">
      <c r="A1" s="1" t="s">
        <v>0</v>
      </c>
      <c r="B1" s="1"/>
      <c r="C1" s="1"/>
      <c r="D1" s="1"/>
      <c r="E1" s="1"/>
      <c r="F1" s="1"/>
    </row>
    <row r="2" ht="36" customHeight="1" spans="1:6">
      <c r="A2" s="2" t="s">
        <v>1</v>
      </c>
      <c r="B2" s="3"/>
      <c r="C2" s="4" t="s">
        <v>2</v>
      </c>
      <c r="D2" s="5" t="s">
        <v>3</v>
      </c>
      <c r="E2" s="6"/>
      <c r="F2" s="7"/>
    </row>
    <row r="3" ht="33" customHeight="1" spans="1:6">
      <c r="A3" s="8" t="s">
        <v>4</v>
      </c>
      <c r="B3" s="9" t="s">
        <v>5</v>
      </c>
      <c r="C3" s="10" t="s">
        <v>6</v>
      </c>
      <c r="D3" s="10" t="s">
        <v>7</v>
      </c>
      <c r="E3" s="10"/>
      <c r="F3" s="11" t="s">
        <v>8</v>
      </c>
    </row>
    <row r="4" ht="26.1" customHeight="1" spans="1:6">
      <c r="A4" s="12" t="s">
        <v>9</v>
      </c>
      <c r="B4" s="13" t="s">
        <v>10</v>
      </c>
      <c r="C4" s="14" t="s">
        <v>11</v>
      </c>
      <c r="D4" s="15" t="s">
        <v>12</v>
      </c>
      <c r="E4" s="16" t="s">
        <v>13</v>
      </c>
      <c r="F4" s="17"/>
    </row>
    <row r="5" ht="21" customHeight="1" spans="1:6">
      <c r="A5" s="12"/>
      <c r="B5" s="14"/>
      <c r="C5" s="14"/>
      <c r="D5" s="18">
        <v>6</v>
      </c>
      <c r="E5" s="18">
        <v>3.5</v>
      </c>
      <c r="F5" s="17"/>
    </row>
    <row r="6" ht="18" customHeight="1" spans="1:6">
      <c r="A6" s="12" t="s">
        <v>14</v>
      </c>
      <c r="B6" s="19" t="s">
        <v>15</v>
      </c>
      <c r="C6" s="19"/>
      <c r="D6" s="14" t="s">
        <v>16</v>
      </c>
      <c r="E6" s="18">
        <v>3.5</v>
      </c>
      <c r="F6" s="20" t="s">
        <v>17</v>
      </c>
    </row>
    <row r="7" ht="18" customHeight="1" spans="1:6">
      <c r="A7" s="12"/>
      <c r="B7" s="19"/>
      <c r="C7" s="19"/>
      <c r="D7" s="14" t="s">
        <v>18</v>
      </c>
      <c r="E7" s="21"/>
      <c r="F7" s="20" t="s">
        <v>17</v>
      </c>
    </row>
    <row r="8" ht="18" customHeight="1" spans="1:6">
      <c r="A8" s="12"/>
      <c r="B8" s="19"/>
      <c r="C8" s="19"/>
      <c r="D8" s="14" t="s">
        <v>19</v>
      </c>
      <c r="E8" s="21"/>
      <c r="F8" s="20"/>
    </row>
    <row r="9" ht="18" customHeight="1" spans="1:6">
      <c r="A9" s="12"/>
      <c r="B9" s="19"/>
      <c r="C9" s="19"/>
      <c r="D9" s="14" t="s">
        <v>20</v>
      </c>
      <c r="E9" s="16"/>
      <c r="F9" s="20" t="s">
        <v>17</v>
      </c>
    </row>
    <row r="10" ht="18" customHeight="1" spans="1:6">
      <c r="A10" s="12"/>
      <c r="B10" s="19"/>
      <c r="C10" s="19"/>
      <c r="D10" s="14" t="s">
        <v>21</v>
      </c>
      <c r="E10" s="21"/>
      <c r="F10" s="20" t="s">
        <v>17</v>
      </c>
    </row>
    <row r="11" ht="18" customHeight="1" spans="1:6">
      <c r="A11" s="12"/>
      <c r="B11" s="19"/>
      <c r="C11" s="19"/>
      <c r="D11" s="14" t="s">
        <v>22</v>
      </c>
      <c r="E11" s="21"/>
      <c r="F11" s="20" t="s">
        <v>17</v>
      </c>
    </row>
    <row r="12" ht="18" customHeight="1" spans="1:6">
      <c r="A12" s="12"/>
      <c r="B12" s="19"/>
      <c r="C12" s="19"/>
      <c r="D12" s="14" t="s">
        <v>23</v>
      </c>
      <c r="E12" s="21"/>
      <c r="F12" s="20" t="s">
        <v>17</v>
      </c>
    </row>
    <row r="13" ht="18" customHeight="1" spans="1:6">
      <c r="A13" s="12"/>
      <c r="B13" s="19"/>
      <c r="C13" s="19"/>
      <c r="D13" s="14" t="s">
        <v>24</v>
      </c>
      <c r="E13" s="16"/>
      <c r="F13" s="20" t="s">
        <v>17</v>
      </c>
    </row>
    <row r="14" ht="18" customHeight="1" spans="1:6">
      <c r="A14" s="12"/>
      <c r="B14" s="19"/>
      <c r="C14" s="19"/>
      <c r="D14" s="14" t="s">
        <v>25</v>
      </c>
      <c r="E14" s="21"/>
      <c r="F14" s="20"/>
    </row>
    <row r="15" ht="18" customHeight="1" spans="1:6">
      <c r="A15" s="12"/>
      <c r="B15" s="19"/>
      <c r="C15" s="19"/>
      <c r="D15" s="14"/>
      <c r="E15" s="16"/>
      <c r="F15" s="20"/>
    </row>
    <row r="16" ht="18" customHeight="1" spans="1:6">
      <c r="A16" s="12"/>
      <c r="B16" s="19"/>
      <c r="C16" s="19"/>
      <c r="D16" s="14"/>
      <c r="E16" s="22"/>
      <c r="F16" s="20"/>
    </row>
    <row r="17" ht="18" customHeight="1" spans="1:6">
      <c r="A17" s="12"/>
      <c r="B17" s="19"/>
      <c r="C17" s="19"/>
      <c r="D17" s="16"/>
      <c r="E17" s="21"/>
      <c r="F17" s="20"/>
    </row>
    <row r="18" ht="18" customHeight="1" spans="1:6">
      <c r="A18" s="12"/>
      <c r="B18" s="19"/>
      <c r="C18" s="19"/>
      <c r="D18" s="23"/>
      <c r="E18" s="24"/>
      <c r="F18" s="20"/>
    </row>
    <row r="19" ht="33" customHeight="1" spans="1:6">
      <c r="A19" s="25" t="s">
        <v>26</v>
      </c>
      <c r="B19" s="16" t="s">
        <v>27</v>
      </c>
      <c r="C19" s="16" t="s">
        <v>28</v>
      </c>
      <c r="D19" s="26" t="s">
        <v>29</v>
      </c>
      <c r="E19" s="27" t="s">
        <v>30</v>
      </c>
      <c r="F19" s="28" t="s">
        <v>31</v>
      </c>
    </row>
    <row r="20" ht="27.95" customHeight="1" spans="1:6">
      <c r="A20" s="29"/>
      <c r="B20" s="16" t="s">
        <v>32</v>
      </c>
      <c r="C20" s="22">
        <v>39</v>
      </c>
      <c r="D20" s="26">
        <v>380</v>
      </c>
      <c r="E20" s="27">
        <f>D20*C20</f>
        <v>14820</v>
      </c>
      <c r="F20" s="30"/>
    </row>
    <row r="21" ht="27" customHeight="1" spans="1:6">
      <c r="A21" s="29"/>
      <c r="B21" s="16"/>
      <c r="C21" s="22"/>
      <c r="D21" s="26"/>
      <c r="E21" s="27"/>
      <c r="F21" s="30"/>
    </row>
    <row r="22" ht="26.1" customHeight="1" spans="1:6">
      <c r="A22" s="29"/>
      <c r="B22" s="16"/>
      <c r="C22" s="22"/>
      <c r="D22" s="26"/>
      <c r="E22" s="27"/>
      <c r="F22" s="30"/>
    </row>
    <row r="23" ht="30.95" customHeight="1" spans="1:6">
      <c r="A23" s="29"/>
      <c r="B23" s="16"/>
      <c r="C23" s="18"/>
      <c r="D23" s="26"/>
      <c r="E23" s="27"/>
      <c r="F23" s="30"/>
    </row>
    <row r="24" ht="30.95" customHeight="1" spans="1:6">
      <c r="A24" s="29"/>
      <c r="B24" s="16"/>
      <c r="C24" s="18"/>
      <c r="D24" s="26"/>
      <c r="E24" s="27"/>
      <c r="F24" s="30"/>
    </row>
    <row r="25" ht="30.95" customHeight="1" spans="1:6">
      <c r="A25" s="29"/>
      <c r="B25" s="16"/>
      <c r="C25" s="18"/>
      <c r="D25" s="26"/>
      <c r="E25" s="27"/>
      <c r="F25" s="30"/>
    </row>
    <row r="26" ht="30.95" customHeight="1" spans="1:6">
      <c r="A26" s="32"/>
      <c r="B26" s="16"/>
      <c r="C26" s="18"/>
      <c r="D26" s="26"/>
      <c r="E26" s="27"/>
      <c r="F26" s="33"/>
    </row>
    <row r="27" ht="38.1" customHeight="1" spans="1:6">
      <c r="A27" s="34" t="s">
        <v>33</v>
      </c>
      <c r="B27" s="35"/>
      <c r="C27" s="36"/>
      <c r="D27" s="36"/>
      <c r="E27" s="37">
        <f>SUM(E20:E26)/10000</f>
        <v>1.482</v>
      </c>
      <c r="F27" s="38"/>
    </row>
  </sheetData>
  <mergeCells count="12">
    <mergeCell ref="A1:F1"/>
    <mergeCell ref="A2:B2"/>
    <mergeCell ref="D2:F2"/>
    <mergeCell ref="D3:E3"/>
    <mergeCell ref="A27:B27"/>
    <mergeCell ref="A4:A5"/>
    <mergeCell ref="A6:A18"/>
    <mergeCell ref="A19:A26"/>
    <mergeCell ref="B4:B5"/>
    <mergeCell ref="C4:C5"/>
    <mergeCell ref="F19:F26"/>
    <mergeCell ref="B6:C18"/>
  </mergeCells>
  <printOptions horizontalCentered="1" verticalCentered="1"/>
  <pageMargins left="0.708661417322835" right="0.708661417322835" top="0.94488188976378" bottom="0.94488188976378" header="0.31496062992126" footer="0.31496062992126"/>
  <pageSetup paperSize="9" orientation="portrait" horizontalDpi="600" vertic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zoomScaleSheetLayoutView="60" workbookViewId="0">
      <selection activeCell="A1" sqref="A1:F1"/>
    </sheetView>
  </sheetViews>
  <sheetFormatPr defaultColWidth="9" defaultRowHeight="13.5" outlineLevelCol="5"/>
  <cols>
    <col min="1" max="1" width="12.875" customWidth="1"/>
    <col min="2" max="2" width="18.25" customWidth="1"/>
    <col min="3" max="3" width="23.75" customWidth="1"/>
    <col min="4" max="4" width="13.625" customWidth="1"/>
    <col min="5" max="5" width="10.625" customWidth="1"/>
    <col min="6" max="6" width="8.25" customWidth="1"/>
  </cols>
  <sheetData>
    <row r="1" ht="38.1" customHeight="1" spans="1:6">
      <c r="A1" s="1" t="s">
        <v>34</v>
      </c>
      <c r="B1" s="1"/>
      <c r="C1" s="1"/>
      <c r="D1" s="1"/>
      <c r="E1" s="1"/>
      <c r="F1" s="1"/>
    </row>
    <row r="2" ht="36" customHeight="1" spans="1:6">
      <c r="A2" s="2" t="s">
        <v>1</v>
      </c>
      <c r="B2" s="3"/>
      <c r="C2" s="4" t="s">
        <v>2</v>
      </c>
      <c r="D2" s="5" t="s">
        <v>3</v>
      </c>
      <c r="E2" s="6"/>
      <c r="F2" s="7"/>
    </row>
    <row r="3" ht="33" customHeight="1" spans="1:6">
      <c r="A3" s="8" t="s">
        <v>4</v>
      </c>
      <c r="B3" s="9" t="s">
        <v>5</v>
      </c>
      <c r="C3" s="10" t="s">
        <v>6</v>
      </c>
      <c r="D3" s="10" t="s">
        <v>7</v>
      </c>
      <c r="E3" s="10"/>
      <c r="F3" s="11" t="s">
        <v>8</v>
      </c>
    </row>
    <row r="4" ht="26.1" customHeight="1" spans="1:6">
      <c r="A4" s="12" t="s">
        <v>9</v>
      </c>
      <c r="B4" s="13" t="s">
        <v>35</v>
      </c>
      <c r="C4" s="14" t="s">
        <v>11</v>
      </c>
      <c r="D4" s="15" t="s">
        <v>12</v>
      </c>
      <c r="E4" s="16" t="s">
        <v>13</v>
      </c>
      <c r="F4" s="17"/>
    </row>
    <row r="5" ht="21" customHeight="1" spans="1:6">
      <c r="A5" s="12"/>
      <c r="B5" s="14"/>
      <c r="C5" s="14"/>
      <c r="D5" s="18">
        <v>20</v>
      </c>
      <c r="E5" s="18">
        <v>2</v>
      </c>
      <c r="F5" s="17"/>
    </row>
    <row r="6" ht="18" customHeight="1" spans="1:6">
      <c r="A6" s="12" t="s">
        <v>14</v>
      </c>
      <c r="B6" s="19" t="s">
        <v>15</v>
      </c>
      <c r="C6" s="19"/>
      <c r="D6" s="14" t="s">
        <v>16</v>
      </c>
      <c r="E6" s="18">
        <v>2</v>
      </c>
      <c r="F6" s="20" t="s">
        <v>17</v>
      </c>
    </row>
    <row r="7" ht="18" customHeight="1" spans="1:6">
      <c r="A7" s="12"/>
      <c r="B7" s="19"/>
      <c r="C7" s="19"/>
      <c r="D7" s="14" t="s">
        <v>18</v>
      </c>
      <c r="E7" s="21"/>
      <c r="F7" s="20" t="s">
        <v>17</v>
      </c>
    </row>
    <row r="8" ht="18" customHeight="1" spans="1:6">
      <c r="A8" s="12"/>
      <c r="B8" s="19"/>
      <c r="C8" s="19"/>
      <c r="D8" s="14" t="s">
        <v>19</v>
      </c>
      <c r="E8" s="21"/>
      <c r="F8" s="20"/>
    </row>
    <row r="9" ht="18" customHeight="1" spans="1:6">
      <c r="A9" s="12"/>
      <c r="B9" s="19"/>
      <c r="C9" s="19"/>
      <c r="D9" s="14" t="s">
        <v>20</v>
      </c>
      <c r="E9" s="16"/>
      <c r="F9" s="20" t="s">
        <v>17</v>
      </c>
    </row>
    <row r="10" ht="18" customHeight="1" spans="1:6">
      <c r="A10" s="12"/>
      <c r="B10" s="19"/>
      <c r="C10" s="19"/>
      <c r="D10" s="14" t="s">
        <v>21</v>
      </c>
      <c r="E10" s="21"/>
      <c r="F10" s="20" t="s">
        <v>17</v>
      </c>
    </row>
    <row r="11" ht="18" customHeight="1" spans="1:6">
      <c r="A11" s="12"/>
      <c r="B11" s="19"/>
      <c r="C11" s="19"/>
      <c r="D11" s="14" t="s">
        <v>22</v>
      </c>
      <c r="E11" s="21"/>
      <c r="F11" s="20" t="s">
        <v>17</v>
      </c>
    </row>
    <row r="12" ht="18" customHeight="1" spans="1:6">
      <c r="A12" s="12"/>
      <c r="B12" s="19"/>
      <c r="C12" s="19"/>
      <c r="D12" s="14" t="s">
        <v>23</v>
      </c>
      <c r="E12" s="21"/>
      <c r="F12" s="20" t="s">
        <v>17</v>
      </c>
    </row>
    <row r="13" ht="18" customHeight="1" spans="1:6">
      <c r="A13" s="12"/>
      <c r="B13" s="19"/>
      <c r="C13" s="19"/>
      <c r="D13" s="14" t="s">
        <v>24</v>
      </c>
      <c r="E13" s="16"/>
      <c r="F13" s="20" t="s">
        <v>17</v>
      </c>
    </row>
    <row r="14" ht="18" customHeight="1" spans="1:6">
      <c r="A14" s="12"/>
      <c r="B14" s="19"/>
      <c r="C14" s="19"/>
      <c r="D14" s="14" t="s">
        <v>25</v>
      </c>
      <c r="E14" s="21"/>
      <c r="F14" s="20"/>
    </row>
    <row r="15" ht="18" customHeight="1" spans="1:6">
      <c r="A15" s="12"/>
      <c r="B15" s="19"/>
      <c r="C15" s="19"/>
      <c r="D15" s="14"/>
      <c r="E15" s="16"/>
      <c r="F15" s="20"/>
    </row>
    <row r="16" ht="18" customHeight="1" spans="1:6">
      <c r="A16" s="12"/>
      <c r="B16" s="19"/>
      <c r="C16" s="19"/>
      <c r="D16" s="14"/>
      <c r="E16" s="22"/>
      <c r="F16" s="20"/>
    </row>
    <row r="17" ht="18" customHeight="1" spans="1:6">
      <c r="A17" s="12"/>
      <c r="B17" s="19"/>
      <c r="C17" s="19"/>
      <c r="D17" s="16"/>
      <c r="E17" s="21"/>
      <c r="F17" s="20"/>
    </row>
    <row r="18" ht="18" customHeight="1" spans="1:6">
      <c r="A18" s="12"/>
      <c r="B18" s="19"/>
      <c r="C18" s="19"/>
      <c r="D18" s="23"/>
      <c r="E18" s="24"/>
      <c r="F18" s="20"/>
    </row>
    <row r="19" ht="33" customHeight="1" spans="1:6">
      <c r="A19" s="25" t="s">
        <v>26</v>
      </c>
      <c r="B19" s="16" t="s">
        <v>27</v>
      </c>
      <c r="C19" s="16" t="s">
        <v>28</v>
      </c>
      <c r="D19" s="26" t="s">
        <v>29</v>
      </c>
      <c r="E19" s="27" t="s">
        <v>30</v>
      </c>
      <c r="F19" s="28" t="s">
        <v>31</v>
      </c>
    </row>
    <row r="20" ht="27.95" customHeight="1" spans="1:6">
      <c r="A20" s="29"/>
      <c r="B20" s="16" t="s">
        <v>32</v>
      </c>
      <c r="C20" s="22">
        <v>60.8</v>
      </c>
      <c r="D20" s="26">
        <v>380</v>
      </c>
      <c r="E20" s="27">
        <f>D20*C20</f>
        <v>23104</v>
      </c>
      <c r="F20" s="30"/>
    </row>
    <row r="21" ht="27" customHeight="1" spans="1:6">
      <c r="A21" s="29"/>
      <c r="B21" s="16"/>
      <c r="C21" s="22"/>
      <c r="D21" s="26"/>
      <c r="E21" s="27"/>
      <c r="F21" s="30"/>
    </row>
    <row r="22" ht="26.1" customHeight="1" spans="1:6">
      <c r="A22" s="29"/>
      <c r="B22" s="16"/>
      <c r="C22" s="22"/>
      <c r="D22" s="26"/>
      <c r="E22" s="27"/>
      <c r="F22" s="30"/>
    </row>
    <row r="23" ht="30.95" customHeight="1" spans="1:6">
      <c r="A23" s="29"/>
      <c r="B23" s="16"/>
      <c r="C23" s="18"/>
      <c r="D23" s="26"/>
      <c r="E23" s="27"/>
      <c r="F23" s="30"/>
    </row>
    <row r="24" ht="30.95" customHeight="1" spans="1:6">
      <c r="A24" s="29"/>
      <c r="B24" s="16"/>
      <c r="C24" s="18"/>
      <c r="D24" s="26"/>
      <c r="E24" s="27"/>
      <c r="F24" s="30"/>
    </row>
    <row r="25" ht="30.95" customHeight="1" spans="1:6">
      <c r="A25" s="29"/>
      <c r="B25" s="16"/>
      <c r="C25" s="18"/>
      <c r="D25" s="26"/>
      <c r="E25" s="27"/>
      <c r="F25" s="30"/>
    </row>
    <row r="26" ht="30.95" customHeight="1" spans="1:6">
      <c r="A26" s="32"/>
      <c r="B26" s="16"/>
      <c r="C26" s="18"/>
      <c r="D26" s="26"/>
      <c r="E26" s="27"/>
      <c r="F26" s="33"/>
    </row>
    <row r="27" ht="38.1" customHeight="1" spans="1:6">
      <c r="A27" s="34" t="s">
        <v>33</v>
      </c>
      <c r="B27" s="35"/>
      <c r="C27" s="36"/>
      <c r="D27" s="36"/>
      <c r="E27" s="37">
        <f>SUM(E20:E26)/10000</f>
        <v>2.3104</v>
      </c>
      <c r="F27" s="38"/>
    </row>
  </sheetData>
  <mergeCells count="12">
    <mergeCell ref="A1:F1"/>
    <mergeCell ref="A2:B2"/>
    <mergeCell ref="D2:F2"/>
    <mergeCell ref="D3:E3"/>
    <mergeCell ref="A27:B27"/>
    <mergeCell ref="A4:A5"/>
    <mergeCell ref="A6:A18"/>
    <mergeCell ref="A19:A26"/>
    <mergeCell ref="B4:B5"/>
    <mergeCell ref="C4:C5"/>
    <mergeCell ref="F19:F26"/>
    <mergeCell ref="B6:C18"/>
  </mergeCells>
  <printOptions horizontalCentered="1" verticalCentered="1"/>
  <pageMargins left="0.708661417322835" right="0.708661417322835" top="0.94488188976378" bottom="0.94488188976378" header="0.31496062992126" footer="0.31496062992126"/>
  <pageSetup paperSize="9" orientation="portrait" horizontalDpi="600" verticalDpi="600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zoomScaleSheetLayoutView="60" workbookViewId="0">
      <selection activeCell="A1" sqref="A1:F1"/>
    </sheetView>
  </sheetViews>
  <sheetFormatPr defaultColWidth="9" defaultRowHeight="13.5" outlineLevelCol="5"/>
  <cols>
    <col min="1" max="1" width="12.875" customWidth="1"/>
    <col min="2" max="2" width="18.25" customWidth="1"/>
    <col min="3" max="3" width="23.75" customWidth="1"/>
    <col min="4" max="4" width="13.625" customWidth="1"/>
    <col min="5" max="5" width="10.625" customWidth="1"/>
    <col min="6" max="6" width="8.25" customWidth="1"/>
  </cols>
  <sheetData>
    <row r="1" ht="38.1" customHeight="1" spans="1:6">
      <c r="A1" s="1" t="s">
        <v>36</v>
      </c>
      <c r="B1" s="1"/>
      <c r="C1" s="1"/>
      <c r="D1" s="1"/>
      <c r="E1" s="1"/>
      <c r="F1" s="1"/>
    </row>
    <row r="2" ht="36" customHeight="1" spans="1:6">
      <c r="A2" s="2" t="s">
        <v>1</v>
      </c>
      <c r="B2" s="3"/>
      <c r="C2" s="4" t="s">
        <v>2</v>
      </c>
      <c r="D2" s="5" t="s">
        <v>37</v>
      </c>
      <c r="E2" s="6"/>
      <c r="F2" s="7"/>
    </row>
    <row r="3" ht="33" customHeight="1" spans="1:6">
      <c r="A3" s="8" t="s">
        <v>4</v>
      </c>
      <c r="B3" s="9" t="s">
        <v>5</v>
      </c>
      <c r="C3" s="10" t="s">
        <v>6</v>
      </c>
      <c r="D3" s="10" t="s">
        <v>7</v>
      </c>
      <c r="E3" s="10"/>
      <c r="F3" s="11" t="s">
        <v>8</v>
      </c>
    </row>
    <row r="4" ht="26.1" customHeight="1" spans="1:6">
      <c r="A4" s="12" t="s">
        <v>9</v>
      </c>
      <c r="B4" s="13" t="s">
        <v>38</v>
      </c>
      <c r="C4" s="14" t="s">
        <v>11</v>
      </c>
      <c r="D4" s="15" t="s">
        <v>12</v>
      </c>
      <c r="E4" s="16" t="s">
        <v>13</v>
      </c>
      <c r="F4" s="17"/>
    </row>
    <row r="5" ht="21" customHeight="1" spans="1:6">
      <c r="A5" s="12"/>
      <c r="B5" s="14"/>
      <c r="C5" s="14"/>
      <c r="D5" s="18">
        <v>8</v>
      </c>
      <c r="E5" s="18">
        <v>8</v>
      </c>
      <c r="F5" s="17"/>
    </row>
    <row r="6" ht="18" customHeight="1" spans="1:6">
      <c r="A6" s="12" t="s">
        <v>14</v>
      </c>
      <c r="B6" s="19" t="s">
        <v>15</v>
      </c>
      <c r="C6" s="19"/>
      <c r="D6" s="14" t="s">
        <v>16</v>
      </c>
      <c r="E6" s="18">
        <v>8</v>
      </c>
      <c r="F6" s="20" t="s">
        <v>17</v>
      </c>
    </row>
    <row r="7" ht="18" customHeight="1" spans="1:6">
      <c r="A7" s="12"/>
      <c r="B7" s="19"/>
      <c r="C7" s="19"/>
      <c r="D7" s="14" t="s">
        <v>18</v>
      </c>
      <c r="E7" s="21"/>
      <c r="F7" s="20" t="s">
        <v>17</v>
      </c>
    </row>
    <row r="8" ht="18" customHeight="1" spans="1:6">
      <c r="A8" s="12"/>
      <c r="B8" s="19"/>
      <c r="C8" s="19"/>
      <c r="D8" s="14" t="s">
        <v>19</v>
      </c>
      <c r="E8" s="21"/>
      <c r="F8" s="20"/>
    </row>
    <row r="9" ht="18" customHeight="1" spans="1:6">
      <c r="A9" s="12"/>
      <c r="B9" s="19"/>
      <c r="C9" s="19"/>
      <c r="D9" s="14" t="s">
        <v>20</v>
      </c>
      <c r="E9" s="16"/>
      <c r="F9" s="20" t="s">
        <v>17</v>
      </c>
    </row>
    <row r="10" ht="18" customHeight="1" spans="1:6">
      <c r="A10" s="12"/>
      <c r="B10" s="19"/>
      <c r="C10" s="19"/>
      <c r="D10" s="14" t="s">
        <v>21</v>
      </c>
      <c r="E10" s="21"/>
      <c r="F10" s="20" t="s">
        <v>17</v>
      </c>
    </row>
    <row r="11" ht="18" customHeight="1" spans="1:6">
      <c r="A11" s="12"/>
      <c r="B11" s="19"/>
      <c r="C11" s="19"/>
      <c r="D11" s="14" t="s">
        <v>22</v>
      </c>
      <c r="E11" s="21"/>
      <c r="F11" s="20" t="s">
        <v>17</v>
      </c>
    </row>
    <row r="12" ht="18" customHeight="1" spans="1:6">
      <c r="A12" s="12"/>
      <c r="B12" s="19"/>
      <c r="C12" s="19"/>
      <c r="D12" s="14" t="s">
        <v>23</v>
      </c>
      <c r="E12" s="21"/>
      <c r="F12" s="20" t="s">
        <v>17</v>
      </c>
    </row>
    <row r="13" ht="18" customHeight="1" spans="1:6">
      <c r="A13" s="12"/>
      <c r="B13" s="19"/>
      <c r="C13" s="19"/>
      <c r="D13" s="14" t="s">
        <v>24</v>
      </c>
      <c r="E13" s="16"/>
      <c r="F13" s="20" t="s">
        <v>17</v>
      </c>
    </row>
    <row r="14" ht="18" customHeight="1" spans="1:6">
      <c r="A14" s="12"/>
      <c r="B14" s="19"/>
      <c r="C14" s="19"/>
      <c r="D14" s="14" t="s">
        <v>25</v>
      </c>
      <c r="E14" s="21"/>
      <c r="F14" s="20"/>
    </row>
    <row r="15" ht="18" customHeight="1" spans="1:6">
      <c r="A15" s="12"/>
      <c r="B15" s="19"/>
      <c r="C15" s="19"/>
      <c r="D15" s="14"/>
      <c r="E15" s="16"/>
      <c r="F15" s="20"/>
    </row>
    <row r="16" ht="18" customHeight="1" spans="1:6">
      <c r="A16" s="12"/>
      <c r="B16" s="19"/>
      <c r="C16" s="19"/>
      <c r="D16" s="14"/>
      <c r="E16" s="22"/>
      <c r="F16" s="20"/>
    </row>
    <row r="17" ht="18" customHeight="1" spans="1:6">
      <c r="A17" s="12"/>
      <c r="B17" s="19"/>
      <c r="C17" s="19"/>
      <c r="D17" s="16"/>
      <c r="E17" s="21"/>
      <c r="F17" s="20"/>
    </row>
    <row r="18" ht="18" customHeight="1" spans="1:6">
      <c r="A18" s="12"/>
      <c r="B18" s="19"/>
      <c r="C18" s="19"/>
      <c r="D18" s="23"/>
      <c r="E18" s="24"/>
      <c r="F18" s="20"/>
    </row>
    <row r="19" ht="33" customHeight="1" spans="1:6">
      <c r="A19" s="25" t="s">
        <v>26</v>
      </c>
      <c r="B19" s="16" t="s">
        <v>27</v>
      </c>
      <c r="C19" s="16" t="s">
        <v>28</v>
      </c>
      <c r="D19" s="26" t="s">
        <v>29</v>
      </c>
      <c r="E19" s="27" t="s">
        <v>30</v>
      </c>
      <c r="F19" s="28" t="s">
        <v>31</v>
      </c>
    </row>
    <row r="20" ht="27.95" customHeight="1" spans="1:6">
      <c r="A20" s="29"/>
      <c r="B20" s="16" t="s">
        <v>39</v>
      </c>
      <c r="C20" s="22">
        <v>7.2</v>
      </c>
      <c r="D20" s="26">
        <v>520</v>
      </c>
      <c r="E20" s="27">
        <f>D20*C20</f>
        <v>3744</v>
      </c>
      <c r="F20" s="30"/>
    </row>
    <row r="21" ht="27" customHeight="1" spans="1:6">
      <c r="A21" s="29"/>
      <c r="B21" s="16" t="s">
        <v>32</v>
      </c>
      <c r="C21" s="22">
        <v>85.44</v>
      </c>
      <c r="D21" s="26">
        <v>380</v>
      </c>
      <c r="E21" s="27">
        <f>D21*C21</f>
        <v>32467.2</v>
      </c>
      <c r="F21" s="30"/>
    </row>
    <row r="22" ht="26.1" customHeight="1" spans="1:6">
      <c r="A22" s="29"/>
      <c r="B22" s="16"/>
      <c r="C22" s="22"/>
      <c r="D22" s="26"/>
      <c r="E22" s="27"/>
      <c r="F22" s="30"/>
    </row>
    <row r="23" ht="30.95" customHeight="1" spans="1:6">
      <c r="A23" s="29"/>
      <c r="B23" s="16"/>
      <c r="C23" s="18"/>
      <c r="D23" s="26"/>
      <c r="E23" s="27"/>
      <c r="F23" s="30"/>
    </row>
    <row r="24" ht="30.95" customHeight="1" spans="1:6">
      <c r="A24" s="29"/>
      <c r="B24" s="16"/>
      <c r="C24" s="18"/>
      <c r="D24" s="26"/>
      <c r="E24" s="27"/>
      <c r="F24" s="30"/>
    </row>
    <row r="25" ht="30.95" customHeight="1" spans="1:6">
      <c r="A25" s="29"/>
      <c r="B25" s="16"/>
      <c r="C25" s="18"/>
      <c r="D25" s="26"/>
      <c r="E25" s="27"/>
      <c r="F25" s="30"/>
    </row>
    <row r="26" ht="30.95" customHeight="1" spans="1:6">
      <c r="A26" s="32"/>
      <c r="B26" s="16"/>
      <c r="C26" s="18"/>
      <c r="D26" s="26"/>
      <c r="E26" s="27"/>
      <c r="F26" s="33"/>
    </row>
    <row r="27" ht="38.1" customHeight="1" spans="1:6">
      <c r="A27" s="34" t="s">
        <v>33</v>
      </c>
      <c r="B27" s="35"/>
      <c r="C27" s="36"/>
      <c r="D27" s="36"/>
      <c r="E27" s="37">
        <f>SUM(E20:E26)/10000</f>
        <v>3.62112</v>
      </c>
      <c r="F27" s="38"/>
    </row>
  </sheetData>
  <mergeCells count="12">
    <mergeCell ref="A1:F1"/>
    <mergeCell ref="A2:B2"/>
    <mergeCell ref="D2:F2"/>
    <mergeCell ref="D3:E3"/>
    <mergeCell ref="A27:B27"/>
    <mergeCell ref="A4:A5"/>
    <mergeCell ref="A6:A18"/>
    <mergeCell ref="A19:A26"/>
    <mergeCell ref="B4:B5"/>
    <mergeCell ref="C4:C5"/>
    <mergeCell ref="F19:F26"/>
    <mergeCell ref="B6:C18"/>
  </mergeCells>
  <printOptions horizontalCentered="1" verticalCentered="1"/>
  <pageMargins left="0.708661417322835" right="0.708661417322835" top="0.94488188976378" bottom="0.94488188976378" header="0.31496062992126" footer="0.31496062992126"/>
  <pageSetup paperSize="9" orientation="portrait" horizontalDpi="600" verticalDpi="600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zoomScaleSheetLayoutView="60" workbookViewId="0">
      <selection activeCell="A1" sqref="A1:F1"/>
    </sheetView>
  </sheetViews>
  <sheetFormatPr defaultColWidth="9" defaultRowHeight="13.5" outlineLevelCol="5"/>
  <cols>
    <col min="1" max="1" width="12.875" customWidth="1"/>
    <col min="2" max="2" width="18.25" customWidth="1"/>
    <col min="3" max="3" width="23.75" customWidth="1"/>
    <col min="4" max="4" width="13.625" customWidth="1"/>
    <col min="5" max="5" width="10.625" customWidth="1"/>
    <col min="6" max="6" width="8.25" customWidth="1"/>
  </cols>
  <sheetData>
    <row r="1" ht="38.1" customHeight="1" spans="1:6">
      <c r="A1" s="1" t="s">
        <v>40</v>
      </c>
      <c r="B1" s="1"/>
      <c r="C1" s="1"/>
      <c r="D1" s="1"/>
      <c r="E1" s="1"/>
      <c r="F1" s="1"/>
    </row>
    <row r="2" ht="36" customHeight="1" spans="1:6">
      <c r="A2" s="2" t="s">
        <v>1</v>
      </c>
      <c r="B2" s="3"/>
      <c r="C2" s="4" t="s">
        <v>2</v>
      </c>
      <c r="D2" s="5" t="s">
        <v>3</v>
      </c>
      <c r="E2" s="6"/>
      <c r="F2" s="7"/>
    </row>
    <row r="3" ht="33" customHeight="1" spans="1:6">
      <c r="A3" s="8" t="s">
        <v>4</v>
      </c>
      <c r="B3" s="9" t="s">
        <v>5</v>
      </c>
      <c r="C3" s="10" t="s">
        <v>6</v>
      </c>
      <c r="D3" s="10" t="s">
        <v>7</v>
      </c>
      <c r="E3" s="10"/>
      <c r="F3" s="11" t="s">
        <v>8</v>
      </c>
    </row>
    <row r="4" ht="26.1" customHeight="1" spans="1:6">
      <c r="A4" s="12" t="s">
        <v>9</v>
      </c>
      <c r="B4" s="13" t="s">
        <v>41</v>
      </c>
      <c r="C4" s="14" t="s">
        <v>11</v>
      </c>
      <c r="D4" s="15" t="s">
        <v>12</v>
      </c>
      <c r="E4" s="16" t="s">
        <v>13</v>
      </c>
      <c r="F4" s="17"/>
    </row>
    <row r="5" ht="21" customHeight="1" spans="1:6">
      <c r="A5" s="12"/>
      <c r="B5" s="14"/>
      <c r="C5" s="14"/>
      <c r="D5" s="18">
        <v>30</v>
      </c>
      <c r="E5" s="18">
        <v>3.5</v>
      </c>
      <c r="F5" s="17"/>
    </row>
    <row r="6" ht="18" customHeight="1" spans="1:6">
      <c r="A6" s="12" t="s">
        <v>14</v>
      </c>
      <c r="B6" s="19" t="s">
        <v>15</v>
      </c>
      <c r="C6" s="19"/>
      <c r="D6" s="14" t="s">
        <v>16</v>
      </c>
      <c r="E6" s="18">
        <v>3.5</v>
      </c>
      <c r="F6" s="20" t="s">
        <v>17</v>
      </c>
    </row>
    <row r="7" ht="18" customHeight="1" spans="1:6">
      <c r="A7" s="12"/>
      <c r="B7" s="19"/>
      <c r="C7" s="19"/>
      <c r="D7" s="14" t="s">
        <v>18</v>
      </c>
      <c r="E7" s="21"/>
      <c r="F7" s="20" t="s">
        <v>17</v>
      </c>
    </row>
    <row r="8" ht="18" customHeight="1" spans="1:6">
      <c r="A8" s="12"/>
      <c r="B8" s="19"/>
      <c r="C8" s="19"/>
      <c r="D8" s="14" t="s">
        <v>19</v>
      </c>
      <c r="E8" s="21"/>
      <c r="F8" s="20"/>
    </row>
    <row r="9" ht="18" customHeight="1" spans="1:6">
      <c r="A9" s="12"/>
      <c r="B9" s="19"/>
      <c r="C9" s="19"/>
      <c r="D9" s="14" t="s">
        <v>20</v>
      </c>
      <c r="E9" s="16"/>
      <c r="F9" s="20" t="s">
        <v>17</v>
      </c>
    </row>
    <row r="10" ht="18" customHeight="1" spans="1:6">
      <c r="A10" s="12"/>
      <c r="B10" s="19"/>
      <c r="C10" s="19"/>
      <c r="D10" s="14" t="s">
        <v>21</v>
      </c>
      <c r="E10" s="21"/>
      <c r="F10" s="20" t="s">
        <v>17</v>
      </c>
    </row>
    <row r="11" ht="18" customHeight="1" spans="1:6">
      <c r="A11" s="12"/>
      <c r="B11" s="19"/>
      <c r="C11" s="19"/>
      <c r="D11" s="14" t="s">
        <v>22</v>
      </c>
      <c r="E11" s="21"/>
      <c r="F11" s="20" t="s">
        <v>17</v>
      </c>
    </row>
    <row r="12" ht="18" customHeight="1" spans="1:6">
      <c r="A12" s="12"/>
      <c r="B12" s="19"/>
      <c r="C12" s="19"/>
      <c r="D12" s="14" t="s">
        <v>23</v>
      </c>
      <c r="E12" s="21"/>
      <c r="F12" s="20" t="s">
        <v>17</v>
      </c>
    </row>
    <row r="13" ht="18" customHeight="1" spans="1:6">
      <c r="A13" s="12"/>
      <c r="B13" s="19"/>
      <c r="C13" s="19"/>
      <c r="D13" s="14" t="s">
        <v>24</v>
      </c>
      <c r="E13" s="16"/>
      <c r="F13" s="20" t="s">
        <v>17</v>
      </c>
    </row>
    <row r="14" ht="18" customHeight="1" spans="1:6">
      <c r="A14" s="12"/>
      <c r="B14" s="19"/>
      <c r="C14" s="19"/>
      <c r="D14" s="14" t="s">
        <v>25</v>
      </c>
      <c r="E14" s="21"/>
      <c r="F14" s="20"/>
    </row>
    <row r="15" ht="18" customHeight="1" spans="1:6">
      <c r="A15" s="12"/>
      <c r="B15" s="19"/>
      <c r="C15" s="19"/>
      <c r="D15" s="14"/>
      <c r="E15" s="16"/>
      <c r="F15" s="20"/>
    </row>
    <row r="16" ht="18" customHeight="1" spans="1:6">
      <c r="A16" s="12"/>
      <c r="B16" s="19"/>
      <c r="C16" s="19"/>
      <c r="D16" s="14"/>
      <c r="E16" s="22"/>
      <c r="F16" s="20"/>
    </row>
    <row r="17" ht="18" customHeight="1" spans="1:6">
      <c r="A17" s="12"/>
      <c r="B17" s="19"/>
      <c r="C17" s="19"/>
      <c r="D17" s="16"/>
      <c r="E17" s="21"/>
      <c r="F17" s="20"/>
    </row>
    <row r="18" ht="18" customHeight="1" spans="1:6">
      <c r="A18" s="12"/>
      <c r="B18" s="19"/>
      <c r="C18" s="19"/>
      <c r="D18" s="23"/>
      <c r="E18" s="24"/>
      <c r="F18" s="20"/>
    </row>
    <row r="19" ht="33" customHeight="1" spans="1:6">
      <c r="A19" s="25" t="s">
        <v>26</v>
      </c>
      <c r="B19" s="16" t="s">
        <v>27</v>
      </c>
      <c r="C19" s="16" t="s">
        <v>28</v>
      </c>
      <c r="D19" s="26" t="s">
        <v>29</v>
      </c>
      <c r="E19" s="27" t="s">
        <v>30</v>
      </c>
      <c r="F19" s="28" t="s">
        <v>31</v>
      </c>
    </row>
    <row r="20" ht="27.95" customHeight="1" spans="1:6">
      <c r="A20" s="29"/>
      <c r="B20" s="16" t="s">
        <v>32</v>
      </c>
      <c r="C20" s="22">
        <v>195</v>
      </c>
      <c r="D20" s="26">
        <v>380</v>
      </c>
      <c r="E20" s="27">
        <f>D20*C20</f>
        <v>74100</v>
      </c>
      <c r="F20" s="30"/>
    </row>
    <row r="21" ht="27" customHeight="1" spans="1:6">
      <c r="A21" s="29"/>
      <c r="B21" s="31"/>
      <c r="C21" s="31"/>
      <c r="D21" s="31"/>
      <c r="E21" s="31"/>
      <c r="F21" s="30"/>
    </row>
    <row r="22" ht="26.1" customHeight="1" spans="1:6">
      <c r="A22" s="29"/>
      <c r="B22" s="16"/>
      <c r="C22" s="22"/>
      <c r="D22" s="26"/>
      <c r="E22" s="27"/>
      <c r="F22" s="30"/>
    </row>
    <row r="23" ht="30.95" customHeight="1" spans="1:6">
      <c r="A23" s="29"/>
      <c r="B23" s="16"/>
      <c r="C23" s="18"/>
      <c r="D23" s="26"/>
      <c r="E23" s="27"/>
      <c r="F23" s="30"/>
    </row>
    <row r="24" ht="30.95" customHeight="1" spans="1:6">
      <c r="A24" s="29"/>
      <c r="B24" s="16"/>
      <c r="C24" s="18"/>
      <c r="D24" s="26"/>
      <c r="E24" s="27"/>
      <c r="F24" s="30"/>
    </row>
    <row r="25" ht="30.95" customHeight="1" spans="1:6">
      <c r="A25" s="29"/>
      <c r="B25" s="16"/>
      <c r="C25" s="18"/>
      <c r="D25" s="26"/>
      <c r="E25" s="27"/>
      <c r="F25" s="30"/>
    </row>
    <row r="26" ht="30.95" customHeight="1" spans="1:6">
      <c r="A26" s="32"/>
      <c r="B26" s="16"/>
      <c r="C26" s="18"/>
      <c r="D26" s="26"/>
      <c r="E26" s="27"/>
      <c r="F26" s="33"/>
    </row>
    <row r="27" ht="38.1" customHeight="1" spans="1:6">
      <c r="A27" s="34" t="s">
        <v>33</v>
      </c>
      <c r="B27" s="35"/>
      <c r="C27" s="36"/>
      <c r="D27" s="36"/>
      <c r="E27" s="37">
        <f>SUM(E20:E26)/10000</f>
        <v>7.41</v>
      </c>
      <c r="F27" s="38"/>
    </row>
  </sheetData>
  <mergeCells count="12">
    <mergeCell ref="A1:F1"/>
    <mergeCell ref="A2:B2"/>
    <mergeCell ref="D2:F2"/>
    <mergeCell ref="D3:E3"/>
    <mergeCell ref="A27:B27"/>
    <mergeCell ref="A4:A5"/>
    <mergeCell ref="A6:A18"/>
    <mergeCell ref="A19:A26"/>
    <mergeCell ref="B4:B5"/>
    <mergeCell ref="C4:C5"/>
    <mergeCell ref="F19:F26"/>
    <mergeCell ref="B6:C18"/>
  </mergeCells>
  <printOptions horizontalCentered="1" verticalCentered="1"/>
  <pageMargins left="0.708661417322835" right="0.708661417322835" top="0.94488188976378" bottom="0.94488188976378" header="0.31496062992126" footer="0.31496062992126"/>
  <pageSetup paperSize="9" orientation="portrait" horizontalDpi="600" verticalDpi="600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zoomScaleSheetLayoutView="60" workbookViewId="0">
      <selection activeCell="H4" sqref="H4"/>
    </sheetView>
  </sheetViews>
  <sheetFormatPr defaultColWidth="9" defaultRowHeight="13.5" outlineLevelCol="5"/>
  <cols>
    <col min="1" max="1" width="12.875" customWidth="1"/>
    <col min="2" max="2" width="18.25" customWidth="1"/>
    <col min="3" max="3" width="23.75" customWidth="1"/>
    <col min="4" max="4" width="13.625" customWidth="1"/>
    <col min="5" max="5" width="10.625" customWidth="1"/>
    <col min="6" max="6" width="8.25" customWidth="1"/>
  </cols>
  <sheetData>
    <row r="1" ht="38.1" customHeight="1" spans="1:6">
      <c r="A1" s="1" t="s">
        <v>42</v>
      </c>
      <c r="B1" s="1"/>
      <c r="C1" s="1"/>
      <c r="D1" s="1"/>
      <c r="E1" s="1"/>
      <c r="F1" s="1"/>
    </row>
    <row r="2" ht="36" customHeight="1" spans="1:6">
      <c r="A2" s="2" t="s">
        <v>1</v>
      </c>
      <c r="B2" s="3"/>
      <c r="C2" s="4" t="s">
        <v>2</v>
      </c>
      <c r="D2" s="5" t="s">
        <v>3</v>
      </c>
      <c r="E2" s="6"/>
      <c r="F2" s="7"/>
    </row>
    <row r="3" ht="33" customHeight="1" spans="1:6">
      <c r="A3" s="8" t="s">
        <v>4</v>
      </c>
      <c r="B3" s="9" t="s">
        <v>5</v>
      </c>
      <c r="C3" s="10" t="s">
        <v>6</v>
      </c>
      <c r="D3" s="10" t="s">
        <v>7</v>
      </c>
      <c r="E3" s="10"/>
      <c r="F3" s="11" t="s">
        <v>8</v>
      </c>
    </row>
    <row r="4" ht="26.1" customHeight="1" spans="1:6">
      <c r="A4" s="12" t="s">
        <v>9</v>
      </c>
      <c r="B4" s="13" t="s">
        <v>43</v>
      </c>
      <c r="C4" s="14" t="s">
        <v>11</v>
      </c>
      <c r="D4" s="15" t="s">
        <v>12</v>
      </c>
      <c r="E4" s="16" t="s">
        <v>13</v>
      </c>
      <c r="F4" s="17"/>
    </row>
    <row r="5" ht="21" customHeight="1" spans="1:6">
      <c r="A5" s="12"/>
      <c r="B5" s="14"/>
      <c r="C5" s="14"/>
      <c r="D5" s="18">
        <v>12</v>
      </c>
      <c r="E5" s="18">
        <v>5</v>
      </c>
      <c r="F5" s="17"/>
    </row>
    <row r="6" ht="18" customHeight="1" spans="1:6">
      <c r="A6" s="12" t="s">
        <v>14</v>
      </c>
      <c r="B6" s="19" t="s">
        <v>15</v>
      </c>
      <c r="C6" s="19"/>
      <c r="D6" s="14" t="s">
        <v>16</v>
      </c>
      <c r="E6" s="18">
        <v>5</v>
      </c>
      <c r="F6" s="20" t="s">
        <v>17</v>
      </c>
    </row>
    <row r="7" ht="18" customHeight="1" spans="1:6">
      <c r="A7" s="12"/>
      <c r="B7" s="19"/>
      <c r="C7" s="19"/>
      <c r="D7" s="14" t="s">
        <v>18</v>
      </c>
      <c r="E7" s="21"/>
      <c r="F7" s="20" t="s">
        <v>17</v>
      </c>
    </row>
    <row r="8" ht="18" customHeight="1" spans="1:6">
      <c r="A8" s="12"/>
      <c r="B8" s="19"/>
      <c r="C8" s="19"/>
      <c r="D8" s="14" t="s">
        <v>19</v>
      </c>
      <c r="E8" s="21"/>
      <c r="F8" s="20"/>
    </row>
    <row r="9" ht="18" customHeight="1" spans="1:6">
      <c r="A9" s="12"/>
      <c r="B9" s="19"/>
      <c r="C9" s="19"/>
      <c r="D9" s="14" t="s">
        <v>20</v>
      </c>
      <c r="E9" s="16"/>
      <c r="F9" s="20" t="s">
        <v>17</v>
      </c>
    </row>
    <row r="10" ht="18" customHeight="1" spans="1:6">
      <c r="A10" s="12"/>
      <c r="B10" s="19"/>
      <c r="C10" s="19"/>
      <c r="D10" s="14" t="s">
        <v>21</v>
      </c>
      <c r="E10" s="21"/>
      <c r="F10" s="20" t="s">
        <v>17</v>
      </c>
    </row>
    <row r="11" ht="18" customHeight="1" spans="1:6">
      <c r="A11" s="12"/>
      <c r="B11" s="19"/>
      <c r="C11" s="19"/>
      <c r="D11" s="14" t="s">
        <v>22</v>
      </c>
      <c r="E11" s="21"/>
      <c r="F11" s="20" t="s">
        <v>17</v>
      </c>
    </row>
    <row r="12" ht="18" customHeight="1" spans="1:6">
      <c r="A12" s="12"/>
      <c r="B12" s="19"/>
      <c r="C12" s="19"/>
      <c r="D12" s="14" t="s">
        <v>23</v>
      </c>
      <c r="E12" s="21"/>
      <c r="F12" s="20" t="s">
        <v>17</v>
      </c>
    </row>
    <row r="13" ht="18" customHeight="1" spans="1:6">
      <c r="A13" s="12"/>
      <c r="B13" s="19"/>
      <c r="C13" s="19"/>
      <c r="D13" s="14" t="s">
        <v>24</v>
      </c>
      <c r="E13" s="16"/>
      <c r="F13" s="20" t="s">
        <v>17</v>
      </c>
    </row>
    <row r="14" ht="18" customHeight="1" spans="1:6">
      <c r="A14" s="12"/>
      <c r="B14" s="19"/>
      <c r="C14" s="19"/>
      <c r="D14" s="14" t="s">
        <v>25</v>
      </c>
      <c r="E14" s="21"/>
      <c r="F14" s="20"/>
    </row>
    <row r="15" ht="18" customHeight="1" spans="1:6">
      <c r="A15" s="12"/>
      <c r="B15" s="19"/>
      <c r="C15" s="19"/>
      <c r="D15" s="14"/>
      <c r="E15" s="16"/>
      <c r="F15" s="20"/>
    </row>
    <row r="16" ht="18" customHeight="1" spans="1:6">
      <c r="A16" s="12"/>
      <c r="B16" s="19"/>
      <c r="C16" s="19"/>
      <c r="D16" s="14"/>
      <c r="E16" s="22"/>
      <c r="F16" s="20"/>
    </row>
    <row r="17" ht="18" customHeight="1" spans="1:6">
      <c r="A17" s="12"/>
      <c r="B17" s="19"/>
      <c r="C17" s="19"/>
      <c r="D17" s="16"/>
      <c r="E17" s="21"/>
      <c r="F17" s="20"/>
    </row>
    <row r="18" ht="18" customHeight="1" spans="1:6">
      <c r="A18" s="12"/>
      <c r="B18" s="19"/>
      <c r="C18" s="19"/>
      <c r="D18" s="23"/>
      <c r="E18" s="24"/>
      <c r="F18" s="20"/>
    </row>
    <row r="19" ht="33" customHeight="1" spans="1:6">
      <c r="A19" s="25" t="s">
        <v>26</v>
      </c>
      <c r="B19" s="16" t="s">
        <v>27</v>
      </c>
      <c r="C19" s="16" t="s">
        <v>28</v>
      </c>
      <c r="D19" s="26" t="s">
        <v>29</v>
      </c>
      <c r="E19" s="27" t="s">
        <v>30</v>
      </c>
      <c r="F19" s="28" t="s">
        <v>31</v>
      </c>
    </row>
    <row r="20" ht="27.95" customHeight="1" spans="1:6">
      <c r="A20" s="29"/>
      <c r="B20" s="16" t="s">
        <v>32</v>
      </c>
      <c r="C20" s="22">
        <v>128.16</v>
      </c>
      <c r="D20" s="26">
        <v>380</v>
      </c>
      <c r="E20" s="27">
        <f>D20*C20</f>
        <v>48700.8</v>
      </c>
      <c r="F20" s="30"/>
    </row>
    <row r="21" ht="27" customHeight="1" spans="1:6">
      <c r="A21" s="29"/>
      <c r="B21" s="31"/>
      <c r="C21" s="31"/>
      <c r="D21" s="31"/>
      <c r="E21" s="31"/>
      <c r="F21" s="30"/>
    </row>
    <row r="22" ht="26.1" customHeight="1" spans="1:6">
      <c r="A22" s="29"/>
      <c r="B22" s="16"/>
      <c r="C22" s="22"/>
      <c r="D22" s="26"/>
      <c r="E22" s="27"/>
      <c r="F22" s="30"/>
    </row>
    <row r="23" ht="30.95" customHeight="1" spans="1:6">
      <c r="A23" s="29"/>
      <c r="B23" s="16"/>
      <c r="C23" s="18"/>
      <c r="D23" s="26"/>
      <c r="E23" s="27"/>
      <c r="F23" s="30"/>
    </row>
    <row r="24" ht="30.95" customHeight="1" spans="1:6">
      <c r="A24" s="29"/>
      <c r="B24" s="16"/>
      <c r="C24" s="18"/>
      <c r="D24" s="26"/>
      <c r="E24" s="27"/>
      <c r="F24" s="30"/>
    </row>
    <row r="25" ht="30.95" customHeight="1" spans="1:6">
      <c r="A25" s="29"/>
      <c r="B25" s="16"/>
      <c r="C25" s="18"/>
      <c r="D25" s="26"/>
      <c r="E25" s="27"/>
      <c r="F25" s="30"/>
    </row>
    <row r="26" ht="30.95" customHeight="1" spans="1:6">
      <c r="A26" s="32"/>
      <c r="B26" s="16"/>
      <c r="C26" s="18"/>
      <c r="D26" s="26"/>
      <c r="E26" s="27"/>
      <c r="F26" s="33"/>
    </row>
    <row r="27" ht="38.1" customHeight="1" spans="1:6">
      <c r="A27" s="34" t="s">
        <v>33</v>
      </c>
      <c r="B27" s="35"/>
      <c r="C27" s="36"/>
      <c r="D27" s="36"/>
      <c r="E27" s="37">
        <f>SUM(E20:E26)/10000</f>
        <v>4.87008</v>
      </c>
      <c r="F27" s="38"/>
    </row>
  </sheetData>
  <mergeCells count="12">
    <mergeCell ref="A1:F1"/>
    <mergeCell ref="A2:B2"/>
    <mergeCell ref="D2:F2"/>
    <mergeCell ref="D3:E3"/>
    <mergeCell ref="A27:B27"/>
    <mergeCell ref="A4:A5"/>
    <mergeCell ref="A6:A18"/>
    <mergeCell ref="A19:A26"/>
    <mergeCell ref="B4:B5"/>
    <mergeCell ref="C4:C5"/>
    <mergeCell ref="F19:F26"/>
    <mergeCell ref="B6:C18"/>
  </mergeCells>
  <printOptions horizontalCentered="1" verticalCentered="1"/>
  <pageMargins left="0.708661417322835" right="0.708661417322835" top="0.94488188976378" bottom="0.94488188976378" header="0.31496062992126" footer="0.31496062992126"/>
  <pageSetup paperSize="9" orientation="portrait" horizontalDpi="600" vertic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WPS Office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坪阳村2组旋口湾</vt:lpstr>
      <vt:lpstr>坪阳村3组朱家湾</vt:lpstr>
      <vt:lpstr>坪阳村3组桐子湾</vt:lpstr>
      <vt:lpstr>坪阳村5组土屋</vt:lpstr>
      <vt:lpstr>坪阳村5组岩脚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WPS_1533219812</cp:lastModifiedBy>
  <dcterms:created xsi:type="dcterms:W3CDTF">2020-07-28T01:38:00Z</dcterms:created>
  <dcterms:modified xsi:type="dcterms:W3CDTF">2025-07-22T07:43:50Z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4648E1BAA30E4B52B20C6032FB5D2BA5_13</vt:lpwstr>
  </property>
  <property fmtid="{D5CDD505-2E9C-101B-9397-08002B2CF9AE}" pid="3" name="KSOProductBuildVer">
    <vt:lpwstr>2052-12.1.0.21915</vt:lpwstr>
  </property>
</Properties>
</file>