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 activeTab="11"/>
  </bookViews>
  <sheets>
    <sheet name="清洁村1组青李子沟" sheetId="13" r:id="rId1"/>
    <sheet name="清洁村3组三岔河" sheetId="15" r:id="rId2"/>
    <sheet name="清洁村6组黄赶林沟" sheetId="16" r:id="rId3"/>
    <sheet name="清洁村6组帅永生旁" sheetId="14" r:id="rId4"/>
    <sheet name="清洁村6组沙坝" sheetId="18" r:id="rId5"/>
    <sheet name="清洁村6组庆林湾" sheetId="17" r:id="rId6"/>
    <sheet name="清洁村6组楼子坪" sheetId="20" r:id="rId7"/>
    <sheet name="清洁村6组大田坡" sheetId="19" r:id="rId8"/>
    <sheet name="清洁村6组张兴发旁" sheetId="22" r:id="rId9"/>
    <sheet name="清洁村6组泡桐坪" sheetId="23" r:id="rId10"/>
    <sheet name="清洁村4组马鞍山" sheetId="21" r:id="rId11"/>
    <sheet name="清洁村3组犀牛池" sheetId="25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<sst xmlns="http://schemas.openxmlformats.org/spreadsheetml/2006/main" count="491" uniqueCount="65">
  <si>
    <t>郁山镇应急养护（抢修）工程方案39</t>
  </si>
  <si>
    <t>路基严重隐患抢修工程</t>
  </si>
  <si>
    <t>处置方案选项：</t>
  </si>
  <si>
    <t>M7.5浆砌片石挡墙、0.2米厚C25砼路面、清理坍方</t>
  </si>
  <si>
    <t>乡镇名称</t>
  </si>
  <si>
    <t>里程桩号（或小地名）</t>
  </si>
  <si>
    <t>病害类型</t>
  </si>
  <si>
    <t>病害规模</t>
  </si>
  <si>
    <t>备注</t>
  </si>
  <si>
    <t>郁山</t>
  </si>
  <si>
    <t>清洁村1组青李子沟</t>
  </si>
  <si>
    <t>路基缺口</t>
  </si>
  <si>
    <t>长度（M）</t>
  </si>
  <si>
    <t>总高度（M）</t>
  </si>
  <si>
    <t>处置方案</t>
  </si>
  <si>
    <t>详见设计图纸</t>
  </si>
  <si>
    <t>墙身高度A</t>
  </si>
  <si>
    <t>单位：M</t>
  </si>
  <si>
    <t>挡墙顶宽B</t>
  </si>
  <si>
    <r>
      <rPr>
        <sz val="12"/>
        <color indexed="8"/>
        <rFont val="宋体"/>
        <charset val="134"/>
      </rPr>
      <t>内坡坡比i</t>
    </r>
    <r>
      <rPr>
        <vertAlign val="subscript"/>
        <sz val="10"/>
        <color indexed="8"/>
        <rFont val="宋体"/>
        <charset val="134"/>
      </rPr>
      <t>1</t>
    </r>
  </si>
  <si>
    <t>挡墙底宽C</t>
  </si>
  <si>
    <t>襟边宽度D</t>
  </si>
  <si>
    <t>基础高度E</t>
  </si>
  <si>
    <t>基础顶宽G</t>
  </si>
  <si>
    <t>基础底宽F</t>
  </si>
  <si>
    <r>
      <rPr>
        <sz val="12"/>
        <color indexed="8"/>
        <rFont val="宋体"/>
        <charset val="134"/>
      </rPr>
      <t>基槽放坡i</t>
    </r>
    <r>
      <rPr>
        <vertAlign val="subscript"/>
        <sz val="10"/>
        <color indexed="8"/>
        <rFont val="宋体"/>
        <charset val="134"/>
      </rPr>
      <t>2</t>
    </r>
  </si>
  <si>
    <t>工程量及    费用概算</t>
  </si>
  <si>
    <t>分部工程名称</t>
  </si>
  <si>
    <t>工程量</t>
  </si>
  <si>
    <t>单价（元）</t>
  </si>
  <si>
    <t>金额（元）</t>
  </si>
  <si>
    <t>工程量为概算工程量，结算以实际收方工程量为准。</t>
  </si>
  <si>
    <t>挡墙</t>
  </si>
  <si>
    <t>路面</t>
  </si>
  <si>
    <t>坍方</t>
  </si>
  <si>
    <t>费用合计（万元）</t>
  </si>
  <si>
    <t>郁山镇应急养护（抢修）工程方案40</t>
  </si>
  <si>
    <t>清洁村3组三岔河</t>
  </si>
  <si>
    <t>郁山镇应急养护（抢修）工程方案41</t>
  </si>
  <si>
    <t>挖方、0.2米厚C25砼路面、转移护栏</t>
  </si>
  <si>
    <t>清洁村6组黄赶林沟</t>
  </si>
  <si>
    <t>护栏</t>
  </si>
  <si>
    <t>挖方</t>
  </si>
  <si>
    <t>郁山镇应急养护（抢修）工程方案42</t>
  </si>
  <si>
    <t>C15片石混凝土挡土墙、0.2米厚C25砼路面</t>
  </si>
  <si>
    <t>清洁村6组帅永生旁</t>
  </si>
  <si>
    <t>郁山镇应急养护（抢修）工程方案43</t>
  </si>
  <si>
    <t>M7.5浆砌片石挡墙</t>
  </si>
  <si>
    <t>清洁村6组沙坝</t>
  </si>
  <si>
    <t>郁山镇应急养护（抢修）工程方案44</t>
  </si>
  <si>
    <t>C15片石混凝土挡土墙</t>
  </si>
  <si>
    <t>清洁村6组庆林湾</t>
  </si>
  <si>
    <t>郁山镇应急养护（抢修）工程方案45</t>
  </si>
  <si>
    <t>M7.5浆砌片石挡墙、0.2米厚C25砼路面</t>
  </si>
  <si>
    <t>清洁村6组楼子坪</t>
  </si>
  <si>
    <t>郁山镇应急养护（抢修）工程方案46</t>
  </si>
  <si>
    <t>清洁村6组大田坡</t>
  </si>
  <si>
    <t>郁山镇应急养护（抢修）工程方案47</t>
  </si>
  <si>
    <t>清洁村6组张兴发旁</t>
  </si>
  <si>
    <t>郁山镇应急养护（抢修）工程方案48</t>
  </si>
  <si>
    <t>清洁村6组泡桐坪</t>
  </si>
  <si>
    <t>郁山镇应急养护（抢修）工程方案49</t>
  </si>
  <si>
    <t>清洁村4组马鞍山</t>
  </si>
  <si>
    <t>郁山镇应急养护（抢修）工程方案50</t>
  </si>
  <si>
    <t>清洁村3组犀牛池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</si>
</sst>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28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u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sz val="8"/>
      <color indexed="8"/>
      <name val="宋体"/>
      <charset val="134"/>
    </font>
    <font>
      <sz val="10"/>
      <name val="宋体"/>
      <charset val="134"/>
    </font>
    <font>
      <b/>
      <sz val="14"/>
      <color indexed="8"/>
      <name val="宋体"/>
      <charset val="134"/>
    </font>
    <font>
      <u/>
      <sz val="11"/>
      <color indexed="12"/>
      <name val="宋体"/>
      <charset val="134"/>
    </font>
    <font>
      <u/>
      <sz val="11"/>
      <color rgb="FF800080"/>
      <name val="宋体"/>
      <charset val="134"/>
    </font>
    <font>
      <sz val="11"/>
      <color indexed="10"/>
      <name val="宋体"/>
      <charset val="134"/>
    </font>
    <font>
      <b/>
      <sz val="18"/>
      <color rgb="FF1F497D"/>
      <name val="宋体"/>
      <charset val="134"/>
    </font>
    <font>
      <i/>
      <sz val="11"/>
      <color indexed="23"/>
      <name val="宋体"/>
      <charset val="134"/>
    </font>
    <font>
      <b/>
      <sz val="15"/>
      <color rgb="FF1F497D"/>
      <name val="宋体"/>
      <charset val="134"/>
    </font>
    <font>
      <b/>
      <sz val="13"/>
      <color rgb="FF1F497D"/>
      <name val="宋体"/>
      <charset val="134"/>
    </font>
    <font>
      <b/>
      <sz val="11"/>
      <color rgb="FF1F497D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indexed="9"/>
      <name val="宋体"/>
      <charset val="134"/>
    </font>
    <font>
      <vertAlign val="subscript"/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BF8F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medium">
        <color indexed="8"/>
      </top>
      <bottom style="thin">
        <color auto="1"/>
      </bottom>
      <diagonal/>
    </border>
    <border>
      <left/>
      <right/>
      <top style="medium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8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8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8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8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8"/>
      </bottom>
      <diagonal/>
    </border>
    <border>
      <left style="thin">
        <color auto="1"/>
      </left>
      <right style="medium">
        <color indexed="8"/>
      </right>
      <top style="thin">
        <color auto="1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medium">
        <color rgb="FF95B3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4" applyNumberFormat="0" applyAlignment="0" applyProtection="0">
      <alignment vertical="center"/>
    </xf>
    <xf numFmtId="0" fontId="18" fillId="4" borderId="25" applyNumberFormat="0" applyAlignment="0" applyProtection="0">
      <alignment vertical="center"/>
    </xf>
    <xf numFmtId="0" fontId="19" fillId="4" borderId="24" applyNumberFormat="0" applyAlignment="0" applyProtection="0">
      <alignment vertical="center"/>
    </xf>
    <xf numFmtId="0" fontId="20" fillId="5" borderId="26" applyNumberFormat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76" fontId="4" fillId="0" borderId="11" xfId="0" applyNumberFormat="1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177" fontId="4" fillId="0" borderId="18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86881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86882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8688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8688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8688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8688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688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8688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8689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8689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8689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8689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8689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1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86909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86910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86911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86912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86913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86920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86921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86922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1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2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86925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3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4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86928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86929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86930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86931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5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6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7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86935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86936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86937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86938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7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99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0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2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3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5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8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09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0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5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7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99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0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2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3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5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8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09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0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5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3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4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5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6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7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8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9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80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1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00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1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3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4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6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9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10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1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6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7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99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0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2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3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5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8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09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0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5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3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4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5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6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7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8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9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80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1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00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1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3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4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6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9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10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1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6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7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99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0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2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3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5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8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09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0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5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3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4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5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6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7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8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9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80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1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00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1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3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4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6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9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10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1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6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7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99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0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2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3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5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8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09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0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5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7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99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0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2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3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5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8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09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0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5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3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4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5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6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7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8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9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80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1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00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1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3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4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6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9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10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1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6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3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4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5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6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7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8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9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80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1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00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1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3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4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6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9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10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1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6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0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3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10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37</v>
      </c>
      <c r="E5" s="18">
        <v>5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5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395.16</v>
      </c>
      <c r="D20" s="26">
        <v>380</v>
      </c>
      <c r="E20" s="27">
        <f t="shared" ref="E20:E22" si="0">D20*C20</f>
        <v>150160.8</v>
      </c>
      <c r="F20" s="30"/>
    </row>
    <row r="21" ht="27" customHeight="1" spans="1:6">
      <c r="A21" s="29"/>
      <c r="B21" s="16" t="s">
        <v>33</v>
      </c>
      <c r="C21" s="22">
        <v>12</v>
      </c>
      <c r="D21" s="26">
        <v>520</v>
      </c>
      <c r="E21" s="27">
        <f t="shared" si="0"/>
        <v>6240</v>
      </c>
      <c r="F21" s="30"/>
    </row>
    <row r="22" ht="26.1" customHeight="1" spans="1:6">
      <c r="A22" s="29"/>
      <c r="B22" s="16" t="s">
        <v>34</v>
      </c>
      <c r="C22" s="22">
        <v>40</v>
      </c>
      <c r="D22" s="26">
        <v>20</v>
      </c>
      <c r="E22" s="27">
        <f t="shared" si="0"/>
        <v>800</v>
      </c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35</v>
      </c>
      <c r="B27" s="34"/>
      <c r="C27" s="35"/>
      <c r="D27" s="35"/>
      <c r="E27" s="36">
        <f>SUM(E20:E26)/10000</f>
        <v>15.72008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36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3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37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20</v>
      </c>
      <c r="E5" s="18">
        <v>5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5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213.6</v>
      </c>
      <c r="D20" s="26">
        <v>380</v>
      </c>
      <c r="E20" s="27">
        <f t="shared" ref="E20:E22" si="0">D20*C20</f>
        <v>81168</v>
      </c>
      <c r="F20" s="30"/>
    </row>
    <row r="21" ht="27" customHeight="1" spans="1:6">
      <c r="A21" s="29"/>
      <c r="B21" s="16" t="s">
        <v>33</v>
      </c>
      <c r="C21" s="22">
        <v>70</v>
      </c>
      <c r="D21" s="26">
        <v>520</v>
      </c>
      <c r="E21" s="27">
        <f t="shared" si="0"/>
        <v>36400</v>
      </c>
      <c r="F21" s="30"/>
    </row>
    <row r="22" ht="26.1" customHeight="1" spans="1:6">
      <c r="A22" s="29"/>
      <c r="B22" s="16" t="s">
        <v>34</v>
      </c>
      <c r="C22" s="22">
        <v>2680</v>
      </c>
      <c r="D22" s="26">
        <v>20</v>
      </c>
      <c r="E22" s="27">
        <f t="shared" si="0"/>
        <v>53600</v>
      </c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35</v>
      </c>
      <c r="B27" s="34"/>
      <c r="C27" s="35"/>
      <c r="D27" s="35"/>
      <c r="E27" s="36">
        <f>SUM(E20:E26)/10000</f>
        <v>17.1168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38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39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40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50</v>
      </c>
      <c r="E5" s="18"/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/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41</v>
      </c>
      <c r="C20" s="22">
        <v>40</v>
      </c>
      <c r="D20" s="26"/>
      <c r="E20" s="27">
        <f t="shared" ref="E20:E22" si="0">D20*C20</f>
        <v>0</v>
      </c>
      <c r="F20" s="30"/>
    </row>
    <row r="21" ht="27" customHeight="1" spans="1:6">
      <c r="A21" s="29"/>
      <c r="B21" s="16" t="s">
        <v>33</v>
      </c>
      <c r="C21" s="22">
        <v>30</v>
      </c>
      <c r="D21" s="26">
        <v>520</v>
      </c>
      <c r="E21" s="27">
        <f t="shared" si="0"/>
        <v>15600</v>
      </c>
      <c r="F21" s="30"/>
    </row>
    <row r="22" ht="26.1" customHeight="1" spans="1:6">
      <c r="A22" s="29"/>
      <c r="B22" s="16" t="s">
        <v>42</v>
      </c>
      <c r="C22" s="22">
        <v>2000</v>
      </c>
      <c r="D22" s="26">
        <v>45</v>
      </c>
      <c r="E22" s="27">
        <f t="shared" si="0"/>
        <v>90000</v>
      </c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35</v>
      </c>
      <c r="B27" s="34"/>
      <c r="C27" s="35"/>
      <c r="D27" s="35"/>
      <c r="E27" s="36">
        <f>SUM(E20:E26)/10000</f>
        <v>10.56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43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44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45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22</v>
      </c>
      <c r="E5" s="18">
        <v>6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6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260.04</v>
      </c>
      <c r="D20" s="26">
        <v>580</v>
      </c>
      <c r="E20" s="27">
        <f>D20*C20</f>
        <v>150823.2</v>
      </c>
      <c r="F20" s="30"/>
    </row>
    <row r="21" ht="27" customHeight="1" spans="1:6">
      <c r="A21" s="29"/>
      <c r="B21" s="16" t="s">
        <v>33</v>
      </c>
      <c r="C21" s="22">
        <v>8.8</v>
      </c>
      <c r="D21" s="26">
        <v>520</v>
      </c>
      <c r="E21" s="27">
        <f>D21*C21</f>
        <v>4576</v>
      </c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35</v>
      </c>
      <c r="B27" s="34"/>
      <c r="C27" s="35"/>
      <c r="D27" s="35"/>
      <c r="E27" s="36">
        <f>SUM(E20:E26)/10000</f>
        <v>15.53992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46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47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48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5</v>
      </c>
      <c r="E5" s="18">
        <v>3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3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16.53</v>
      </c>
      <c r="D20" s="26">
        <v>380</v>
      </c>
      <c r="E20" s="27">
        <f t="shared" ref="E20:E22" si="0">D20*C20</f>
        <v>6281.4</v>
      </c>
      <c r="F20" s="30"/>
    </row>
    <row r="21" ht="27" customHeight="1" spans="1:6">
      <c r="A21" s="29"/>
      <c r="B21" s="16"/>
      <c r="C21" s="22"/>
      <c r="D21" s="26"/>
      <c r="E21" s="27"/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35</v>
      </c>
      <c r="B27" s="34"/>
      <c r="C27" s="35"/>
      <c r="D27" s="35"/>
      <c r="E27" s="36">
        <f>SUM(E20:E26)/10000</f>
        <v>0.62814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49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50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51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15</v>
      </c>
      <c r="E5" s="18">
        <v>6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6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177.3</v>
      </c>
      <c r="D20" s="26">
        <v>580</v>
      </c>
      <c r="E20" s="27">
        <f>D20*C20</f>
        <v>102834</v>
      </c>
      <c r="F20" s="30"/>
    </row>
    <row r="21" ht="27" customHeight="1" spans="1:6">
      <c r="A21" s="29"/>
      <c r="B21" s="16"/>
      <c r="C21" s="22"/>
      <c r="D21" s="26"/>
      <c r="E21" s="27"/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35</v>
      </c>
      <c r="B27" s="34"/>
      <c r="C27" s="35"/>
      <c r="D27" s="35"/>
      <c r="E27" s="36">
        <f>SUM(E20:E26)/10000</f>
        <v>10.2834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52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53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54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25</v>
      </c>
      <c r="E5" s="18">
        <v>5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5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267</v>
      </c>
      <c r="D20" s="26">
        <v>380</v>
      </c>
      <c r="E20" s="27">
        <f>D20*C20</f>
        <v>101460</v>
      </c>
      <c r="F20" s="30"/>
    </row>
    <row r="21" ht="27" customHeight="1" spans="1:6">
      <c r="A21" s="29"/>
      <c r="B21" s="16" t="s">
        <v>33</v>
      </c>
      <c r="C21" s="22">
        <v>12</v>
      </c>
      <c r="D21" s="26">
        <v>520</v>
      </c>
      <c r="E21" s="27">
        <f>D21*C21</f>
        <v>6240</v>
      </c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35</v>
      </c>
      <c r="B27" s="34"/>
      <c r="C27" s="35"/>
      <c r="D27" s="35"/>
      <c r="E27" s="36">
        <f>SUM(E20:E26)/10000</f>
        <v>10.77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55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50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56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25</v>
      </c>
      <c r="E5" s="18">
        <v>7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7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401.75</v>
      </c>
      <c r="D20" s="26">
        <v>580</v>
      </c>
      <c r="E20" s="27">
        <f>D20*C20</f>
        <v>233015</v>
      </c>
      <c r="F20" s="30"/>
    </row>
    <row r="21" ht="27" customHeight="1" spans="1:6">
      <c r="A21" s="29"/>
      <c r="B21" s="16"/>
      <c r="C21" s="22"/>
      <c r="D21" s="26"/>
      <c r="E21" s="27"/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35</v>
      </c>
      <c r="B27" s="34"/>
      <c r="C27" s="35"/>
      <c r="D27" s="35"/>
      <c r="E27" s="36">
        <f>SUM(E20:E26)/10000</f>
        <v>23.3015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57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53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58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15</v>
      </c>
      <c r="E5" s="18">
        <v>5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5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160.2</v>
      </c>
      <c r="D20" s="26">
        <v>380</v>
      </c>
      <c r="E20" s="27">
        <f>D20*C20</f>
        <v>60876</v>
      </c>
      <c r="F20" s="30"/>
    </row>
    <row r="21" ht="27" customHeight="1" spans="1:6">
      <c r="A21" s="29"/>
      <c r="B21" s="16" t="s">
        <v>33</v>
      </c>
      <c r="C21" s="22">
        <v>13.5</v>
      </c>
      <c r="D21" s="26">
        <v>520</v>
      </c>
      <c r="E21" s="27">
        <f>D21*C21</f>
        <v>7020</v>
      </c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35</v>
      </c>
      <c r="B27" s="34"/>
      <c r="C27" s="35"/>
      <c r="D27" s="35"/>
      <c r="E27" s="36">
        <f>SUM(E20:E26)/10000</f>
        <v>6.7896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59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47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60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16</v>
      </c>
      <c r="E5" s="18">
        <v>4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4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133.92</v>
      </c>
      <c r="D20" s="26">
        <v>380</v>
      </c>
      <c r="E20" s="27">
        <f>D20*C20</f>
        <v>50889.6</v>
      </c>
      <c r="F20" s="30"/>
    </row>
    <row r="21" ht="27" customHeight="1" spans="1:6">
      <c r="A21" s="29"/>
      <c r="B21" s="16"/>
      <c r="C21" s="22"/>
      <c r="D21" s="26"/>
      <c r="E21" s="27"/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35</v>
      </c>
      <c r="B27" s="34"/>
      <c r="C27" s="35"/>
      <c r="D27" s="35"/>
      <c r="E27" s="36">
        <f>SUM(E20:E26)/10000</f>
        <v>5.08896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61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44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62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7</v>
      </c>
      <c r="E5" s="18">
        <v>7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7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177.49</v>
      </c>
      <c r="D20" s="26">
        <v>580</v>
      </c>
      <c r="E20" s="27">
        <f>D20*C20</f>
        <v>102944.2</v>
      </c>
      <c r="F20" s="30"/>
    </row>
    <row r="21" ht="27" customHeight="1" spans="1:6">
      <c r="A21" s="29"/>
      <c r="B21" s="16" t="s">
        <v>33</v>
      </c>
      <c r="C21" s="22">
        <v>4</v>
      </c>
      <c r="D21" s="26">
        <v>520</v>
      </c>
      <c r="E21" s="27">
        <f>D21*C21</f>
        <v>2080</v>
      </c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35</v>
      </c>
      <c r="B27" s="34"/>
      <c r="C27" s="35"/>
      <c r="D27" s="35"/>
      <c r="E27" s="36">
        <f>SUM(E20:E26)/10000</f>
        <v>10.50242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zoomScaleSheetLayoutView="60" workbookViewId="0">
      <selection activeCell="J20" sqref="J20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63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44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64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12</v>
      </c>
      <c r="E5" s="18">
        <v>8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8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243.48</v>
      </c>
      <c r="D20" s="26">
        <v>580</v>
      </c>
      <c r="E20" s="27">
        <f>D20*C20</f>
        <v>141218.4</v>
      </c>
      <c r="F20" s="30"/>
    </row>
    <row r="21" ht="27" customHeight="1" spans="1:6">
      <c r="A21" s="29"/>
      <c r="B21" s="16" t="s">
        <v>33</v>
      </c>
      <c r="C21" s="22">
        <v>9</v>
      </c>
      <c r="D21" s="26">
        <v>520</v>
      </c>
      <c r="E21" s="27">
        <f>D21*C21</f>
        <v>4680</v>
      </c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35</v>
      </c>
      <c r="B27" s="34"/>
      <c r="C27" s="35"/>
      <c r="D27" s="35"/>
      <c r="E27" s="36">
        <f>SUM(E20:E26)/10000</f>
        <v>14.58984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WPS Office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清洁村1组青李子沟</vt:lpstr>
      <vt:lpstr>清洁村3组三岔河</vt:lpstr>
      <vt:lpstr>清洁村6组黄赶林沟</vt:lpstr>
      <vt:lpstr>清洁村6组帅永生旁</vt:lpstr>
      <vt:lpstr>清洁村6组沙坝</vt:lpstr>
      <vt:lpstr>清洁村6组庆林湾</vt:lpstr>
      <vt:lpstr>清洁村6组楼子坪</vt:lpstr>
      <vt:lpstr>清洁村6组大田坡</vt:lpstr>
      <vt:lpstr>清洁村6组张兴发旁</vt:lpstr>
      <vt:lpstr>清洁村6组泡桐坪</vt:lpstr>
      <vt:lpstr>清洁村4组马鞍山</vt:lpstr>
      <vt:lpstr>清洁村3组犀牛池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WPS_1533219812</cp:lastModifiedBy>
  <dcterms:created xsi:type="dcterms:W3CDTF">2020-07-28T01:38:00Z</dcterms:created>
  <dcterms:modified xsi:type="dcterms:W3CDTF">2025-07-22T07:44:30Z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4648E1BAA30E4B52B20C6032FB5D2BA5_13</vt:lpwstr>
  </property>
  <property fmtid="{D5CDD505-2E9C-101B-9397-08002B2CF9AE}" pid="3" name="KSOProductBuildVer">
    <vt:lpwstr>2052-12.1.0.21915</vt:lpwstr>
  </property>
</Properties>
</file>