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汇总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<sst xmlns="http://schemas.openxmlformats.org/spreadsheetml/2006/main" count="30" uniqueCount="23">
  <si>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郁山镇农村公路水毁补助资金计划表</t>
  </si>
  <si>
    <t>乡镇</t>
  </si>
  <si>
    <t>处数</t>
  </si>
  <si>
    <t>坍方（立方/台班）</t>
  </si>
  <si>
    <t>计划金额（元）</t>
  </si>
  <si>
    <t>挡墙（立方米）</t>
  </si>
  <si>
    <t>路面（立方米）</t>
  </si>
  <si>
    <t>路基调平（立方米）</t>
  </si>
  <si>
    <t>其他</t>
  </si>
  <si>
    <t>总计划金额（元）</t>
  </si>
  <si>
    <t>郁山白池村</t>
  </si>
  <si>
    <t>涵管</t>
  </si>
  <si>
    <t>挖方</t>
  </si>
  <si>
    <t>郁山白马社区</t>
  </si>
  <si>
    <t>郁山陈家园村</t>
  </si>
  <si>
    <t>郁山大坝村</t>
  </si>
  <si>
    <t>郁山米场坝村</t>
  </si>
  <si>
    <t>郁山南京社区</t>
  </si>
  <si>
    <t>郁山坪阳村</t>
  </si>
  <si>
    <t>郁山清洁村</t>
  </si>
  <si>
    <t>郁山玉山村</t>
  </si>
  <si>
    <t>郁山朱砂村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</si>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</sst>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zoomScaleSheetLayoutView="60" workbookViewId="0">
      <selection activeCell="R7" sqref="R7"/>
    </sheetView>
  </sheetViews>
  <sheetFormatPr defaultColWidth="9" defaultRowHeight="14.25"/>
  <cols>
    <col min="2" max="2" width="9.375" style="1" customWidth="1"/>
    <col min="3" max="3" width="10.75" customWidth="1"/>
    <col min="5" max="5" width="12" customWidth="1"/>
    <col min="6" max="6" width="13.375" customWidth="1"/>
    <col min="7" max="7" width="10.5" customWidth="1"/>
    <col min="8" max="8" width="12.375" customWidth="1"/>
    <col min="13" max="13" width="13.125" customWidth="1"/>
  </cols>
  <sheetData>
    <row r="1" ht="18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7.25" spans="1:13">
      <c r="A3" s="4" t="s">
        <v>1</v>
      </c>
      <c r="B3" s="4" t="s">
        <v>2</v>
      </c>
      <c r="C3" s="4" t="s">
        <v>3</v>
      </c>
      <c r="D3" s="4" t="s">
        <v>4</v>
      </c>
      <c r="E3" s="11" t="s">
        <v>5</v>
      </c>
      <c r="F3" s="4" t="s">
        <v>4</v>
      </c>
      <c r="G3" s="4" t="s">
        <v>6</v>
      </c>
      <c r="H3" s="4" t="s">
        <v>4</v>
      </c>
      <c r="I3" s="4" t="s">
        <v>7</v>
      </c>
      <c r="J3" s="4" t="s">
        <v>4</v>
      </c>
      <c r="K3" s="4" t="s">
        <v>8</v>
      </c>
      <c r="L3" s="4" t="s">
        <v>4</v>
      </c>
      <c r="M3" s="4" t="s">
        <v>9</v>
      </c>
    </row>
    <row r="4" ht="15.75" spans="1:13">
      <c r="A4" s="5" t="s">
        <v>10</v>
      </c>
      <c r="B4" s="5">
        <v>13</v>
      </c>
      <c r="C4" s="4">
        <v>100</v>
      </c>
      <c r="D4" s="6">
        <v>2000</v>
      </c>
      <c r="E4" s="12">
        <v>2153.25</v>
      </c>
      <c r="F4" s="6">
        <v>1097089</v>
      </c>
      <c r="G4" s="6">
        <v>55.9</v>
      </c>
      <c r="H4" s="6">
        <f>G4*520</f>
        <v>29068</v>
      </c>
      <c r="I4" s="6"/>
      <c r="J4" s="6"/>
      <c r="K4" s="6" t="s">
        <v>11</v>
      </c>
      <c r="L4" s="6">
        <v>16800</v>
      </c>
      <c r="M4" s="13">
        <f>L4+J4+H4+F4+D4+L5</f>
        <v>1164757</v>
      </c>
    </row>
    <row r="5" ht="15.75" spans="1:13">
      <c r="A5" s="7"/>
      <c r="B5" s="8"/>
      <c r="C5" s="4"/>
      <c r="D5" s="6"/>
      <c r="E5" s="12"/>
      <c r="F5" s="6"/>
      <c r="G5" s="6"/>
      <c r="H5" s="6"/>
      <c r="I5" s="6"/>
      <c r="J5" s="6"/>
      <c r="K5" s="6" t="s">
        <v>12</v>
      </c>
      <c r="L5" s="6">
        <v>19800</v>
      </c>
      <c r="M5" s="14"/>
    </row>
    <row r="6" ht="31.5" spans="1:13">
      <c r="A6" s="4" t="s">
        <v>13</v>
      </c>
      <c r="B6" s="4">
        <v>1</v>
      </c>
      <c r="C6" s="4"/>
      <c r="D6" s="6"/>
      <c r="E6" s="12">
        <v>194.04</v>
      </c>
      <c r="F6" s="6">
        <v>112543</v>
      </c>
      <c r="G6" s="6"/>
      <c r="H6" s="6"/>
      <c r="I6" s="6"/>
      <c r="J6" s="6"/>
      <c r="K6" s="6"/>
      <c r="L6" s="6"/>
      <c r="M6" s="6">
        <v>112543</v>
      </c>
    </row>
    <row r="7" ht="31.5" spans="1:13">
      <c r="A7" s="4" t="s">
        <v>14</v>
      </c>
      <c r="B7" s="4">
        <v>1</v>
      </c>
      <c r="C7" s="4">
        <v>50</v>
      </c>
      <c r="D7" s="6">
        <v>1000</v>
      </c>
      <c r="E7" s="12">
        <v>192.84</v>
      </c>
      <c r="F7" s="6">
        <v>111847</v>
      </c>
      <c r="G7" s="6"/>
      <c r="H7" s="6"/>
      <c r="I7" s="6"/>
      <c r="J7" s="6"/>
      <c r="K7" s="6"/>
      <c r="L7" s="6"/>
      <c r="M7" s="6">
        <f>F7+D7</f>
        <v>112847</v>
      </c>
    </row>
    <row r="8" ht="31.5" spans="1:13">
      <c r="A8" s="4" t="s">
        <v>15</v>
      </c>
      <c r="B8" s="4">
        <v>2</v>
      </c>
      <c r="C8" s="4"/>
      <c r="D8" s="6"/>
      <c r="E8" s="12">
        <v>105.74</v>
      </c>
      <c r="F8" s="6">
        <v>40181</v>
      </c>
      <c r="G8" s="6"/>
      <c r="H8" s="6"/>
      <c r="I8" s="6"/>
      <c r="J8" s="6"/>
      <c r="K8" s="6"/>
      <c r="L8" s="6"/>
      <c r="M8" s="6">
        <v>40181</v>
      </c>
    </row>
    <row r="9" ht="15.75" spans="1:13">
      <c r="A9" s="5" t="s">
        <v>16</v>
      </c>
      <c r="B9" s="5">
        <v>15</v>
      </c>
      <c r="C9" s="4">
        <v>80</v>
      </c>
      <c r="D9" s="6">
        <v>1600</v>
      </c>
      <c r="E9" s="12">
        <v>1977.12</v>
      </c>
      <c r="F9" s="6">
        <v>844298</v>
      </c>
      <c r="G9" s="6">
        <v>58</v>
      </c>
      <c r="H9" s="6">
        <v>30160</v>
      </c>
      <c r="I9" s="6"/>
      <c r="J9" s="6"/>
      <c r="K9" s="6" t="s">
        <v>11</v>
      </c>
      <c r="L9" s="6">
        <v>4000</v>
      </c>
      <c r="M9" s="13">
        <f>L9+L10+H9+F9+D9</f>
        <v>939458</v>
      </c>
    </row>
    <row r="10" ht="15.75" spans="1:13">
      <c r="A10" s="8"/>
      <c r="B10" s="8"/>
      <c r="C10" s="4"/>
      <c r="D10" s="6"/>
      <c r="E10" s="12"/>
      <c r="F10" s="6"/>
      <c r="G10" s="6"/>
      <c r="H10" s="6"/>
      <c r="I10" s="6"/>
      <c r="J10" s="6"/>
      <c r="K10" s="6" t="s">
        <v>12</v>
      </c>
      <c r="L10" s="6">
        <v>59400</v>
      </c>
      <c r="M10" s="15"/>
    </row>
    <row r="11" ht="31.5" spans="1:13">
      <c r="A11" s="4" t="s">
        <v>17</v>
      </c>
      <c r="B11" s="4">
        <v>1</v>
      </c>
      <c r="C11" s="4"/>
      <c r="D11" s="6"/>
      <c r="E11" s="12"/>
      <c r="F11" s="6"/>
      <c r="G11" s="6">
        <v>15.6</v>
      </c>
      <c r="H11" s="6">
        <v>8112</v>
      </c>
      <c r="I11" s="6"/>
      <c r="J11" s="6"/>
      <c r="K11" s="6"/>
      <c r="L11" s="6"/>
      <c r="M11" s="6">
        <v>8112</v>
      </c>
    </row>
    <row r="12" ht="31.5" spans="1:13">
      <c r="A12" s="4" t="s">
        <v>18</v>
      </c>
      <c r="B12" s="4">
        <v>5</v>
      </c>
      <c r="C12" s="4"/>
      <c r="D12" s="6"/>
      <c r="E12" s="12">
        <v>508.4</v>
      </c>
      <c r="F12" s="6">
        <v>193192</v>
      </c>
      <c r="G12" s="6">
        <v>7.2</v>
      </c>
      <c r="H12" s="6">
        <v>3744</v>
      </c>
      <c r="I12" s="6"/>
      <c r="J12" s="6"/>
      <c r="K12" s="6"/>
      <c r="L12" s="6"/>
      <c r="M12" s="6">
        <f>H12+F12</f>
        <v>196936</v>
      </c>
    </row>
    <row r="13" ht="31.5" spans="1:13">
      <c r="A13" s="4" t="s">
        <v>19</v>
      </c>
      <c r="B13" s="4">
        <v>12</v>
      </c>
      <c r="C13" s="4">
        <v>2720</v>
      </c>
      <c r="D13" s="6">
        <v>54400</v>
      </c>
      <c r="E13" s="12">
        <v>2446.47</v>
      </c>
      <c r="F13" s="6">
        <v>1181661</v>
      </c>
      <c r="G13" s="6">
        <v>159.3</v>
      </c>
      <c r="H13" s="6">
        <v>82836</v>
      </c>
      <c r="I13" s="6"/>
      <c r="J13" s="6"/>
      <c r="K13" s="6" t="s">
        <v>12</v>
      </c>
      <c r="L13" s="6">
        <v>90000</v>
      </c>
      <c r="M13" s="6">
        <f>L13+H13+F13+D13</f>
        <v>1408897</v>
      </c>
    </row>
    <row r="14" ht="31.5" spans="1:13">
      <c r="A14" s="4" t="s">
        <v>20</v>
      </c>
      <c r="B14" s="4">
        <v>1</v>
      </c>
      <c r="C14" s="4"/>
      <c r="D14" s="6"/>
      <c r="E14" s="12">
        <v>8</v>
      </c>
      <c r="F14" s="6">
        <v>3040</v>
      </c>
      <c r="G14" s="6"/>
      <c r="H14" s="6"/>
      <c r="I14" s="6"/>
      <c r="J14" s="6"/>
      <c r="K14" s="6"/>
      <c r="L14" s="6"/>
      <c r="M14" s="6">
        <v>3040</v>
      </c>
    </row>
    <row r="15" ht="31.5" spans="1:13">
      <c r="A15" s="4" t="s">
        <v>21</v>
      </c>
      <c r="B15" s="4">
        <v>7</v>
      </c>
      <c r="C15" s="4"/>
      <c r="D15" s="6"/>
      <c r="E15" s="12">
        <v>1208.9</v>
      </c>
      <c r="F15" s="6">
        <v>649892</v>
      </c>
      <c r="G15" s="6">
        <v>24.7</v>
      </c>
      <c r="H15" s="6">
        <v>12844</v>
      </c>
      <c r="I15" s="6"/>
      <c r="J15" s="6"/>
      <c r="K15" s="6"/>
      <c r="L15" s="6"/>
      <c r="M15" s="6">
        <f>H15+F15</f>
        <v>662736</v>
      </c>
    </row>
    <row r="16" ht="15.75" spans="1:13">
      <c r="A16" s="4"/>
      <c r="B16" s="4"/>
      <c r="C16" s="4"/>
      <c r="D16" s="6"/>
      <c r="E16" s="12"/>
      <c r="F16" s="6"/>
      <c r="G16" s="6"/>
      <c r="H16" s="6"/>
      <c r="I16" s="6"/>
      <c r="J16" s="6"/>
      <c r="K16" s="6"/>
      <c r="L16" s="6"/>
      <c r="M16" s="6"/>
    </row>
    <row r="17" ht="15.75" spans="1:13">
      <c r="A17" s="4"/>
      <c r="B17" s="4"/>
      <c r="C17" s="4"/>
      <c r="D17" s="6"/>
      <c r="E17" s="12"/>
      <c r="F17" s="6"/>
      <c r="G17" s="6"/>
      <c r="H17" s="6"/>
      <c r="I17" s="6"/>
      <c r="J17" s="6"/>
      <c r="K17" s="6"/>
      <c r="L17" s="6"/>
      <c r="M17" s="6"/>
    </row>
    <row r="18" ht="15.75" spans="1:13">
      <c r="A18" s="4"/>
      <c r="B18" s="4"/>
      <c r="C18" s="4"/>
      <c r="D18" s="6"/>
      <c r="E18" s="12"/>
      <c r="F18" s="6"/>
      <c r="G18" s="6"/>
      <c r="H18" s="6"/>
      <c r="I18" s="6"/>
      <c r="J18" s="6"/>
      <c r="K18" s="6"/>
      <c r="L18" s="6"/>
      <c r="M18" s="6"/>
    </row>
    <row r="19" ht="15.75" spans="1:13">
      <c r="A19" s="4"/>
      <c r="B19" s="4"/>
      <c r="C19" s="4"/>
      <c r="D19" s="6"/>
      <c r="E19" s="12"/>
      <c r="F19" s="6"/>
      <c r="G19" s="6"/>
      <c r="H19" s="6"/>
      <c r="I19" s="6"/>
      <c r="J19" s="6"/>
      <c r="K19" s="6"/>
      <c r="L19" s="6"/>
      <c r="M19" s="6"/>
    </row>
    <row r="20" ht="15.75" spans="1:13">
      <c r="A20" s="4"/>
      <c r="B20" s="4"/>
      <c r="C20" s="4"/>
      <c r="D20" s="6"/>
      <c r="E20" s="12"/>
      <c r="F20" s="6"/>
      <c r="G20" s="6"/>
      <c r="H20" s="6"/>
      <c r="I20" s="6"/>
      <c r="J20" s="6"/>
      <c r="K20" s="6"/>
      <c r="L20" s="6"/>
      <c r="M20" s="6"/>
    </row>
    <row r="21" spans="1:13">
      <c r="A21" s="9" t="s">
        <v>22</v>
      </c>
      <c r="B21" s="9">
        <f>SUM(B4:B20)</f>
        <v>58</v>
      </c>
      <c r="C21" s="10">
        <f>SUM(C4:C20)</f>
        <v>2950</v>
      </c>
      <c r="D21" s="10">
        <f t="shared" ref="D21:M21" si="0">SUM(D4:D20)</f>
        <v>59000</v>
      </c>
      <c r="E21" s="10">
        <f t="shared" si="0"/>
        <v>8794.76</v>
      </c>
      <c r="F21" s="10">
        <f t="shared" si="0"/>
        <v>4233743</v>
      </c>
      <c r="G21" s="10">
        <f t="shared" si="0"/>
        <v>320.7</v>
      </c>
      <c r="H21" s="10">
        <f t="shared" si="0"/>
        <v>166764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190000</v>
      </c>
      <c r="M21" s="10">
        <f t="shared" si="0"/>
        <v>4649507</v>
      </c>
    </row>
  </sheetData>
  <mergeCells count="7">
    <mergeCell ref="A1:M1"/>
    <mergeCell ref="A4:A5"/>
    <mergeCell ref="A9:A10"/>
    <mergeCell ref="B4:B5"/>
    <mergeCell ref="B9:B10"/>
    <mergeCell ref="M4:M5"/>
    <mergeCell ref="M9:M10"/>
  </mergeCells>
  <printOptions horizontalCentered="1" verticalCentered="1"/>
  <pageMargins left="0.48" right="0.27" top="0.748031496062992" bottom="0.748031496062992" header="0.31496062992126" footer="0.3149606299212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2020-07-28T09:38:00Z</dcterms:created>
  <cp:lastPrinted>2024-09-14T12:02:00Z</cp:lastPrinted>
  <dcterms:modified xsi:type="dcterms:W3CDTF">2025-08-04T14:38:15Z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48AB01C255CD43948F4A38F21973AC79_13</vt:lpwstr>
  </property>
  <property fmtid="{D5CDD505-2E9C-101B-9397-08002B2CF9AE}" pid="3" name="KSOProductBuildVer">
    <vt:lpwstr>2052-12.8.2.1119</vt:lpwstr>
  </property>
</Properties>
</file>