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1"/>
  </bookViews>
  <sheets>
    <sheet name="招标清单" sheetId="1" state="hidden" r:id="rId1"/>
    <sheet name="招标控制价" sheetId="2" r:id="rId2"/>
  </sheets>
  <definedNames>
    <definedName name="_xlnm.Print_Titles" localSheetId="0">招标清单!$1:$2</definedName>
    <definedName name="_xlnm.Print_Area" localSheetId="0">招标清单!$A$1:$H$113</definedName>
    <definedName name="_xlnm.Print_Titles" localSheetId="1">招标控制价!$1:$2</definedName>
    <definedName name="_xlnm.Print_Area" localSheetId="1">招标控制价!$A$1:$I$112</definedName>
  </definedNames>
  <calcPr calcId="144525" iterate="1" iterateCount="100" iterateDelta="0.001"/>
</workbook>
</file>

<file path=xl/sharedStrings.xml><?xml version="1.0" encoding="utf-8"?>
<sst xmlns="http://schemas.openxmlformats.org/spreadsheetml/2006/main" count="623" uniqueCount="158">
  <si>
    <t>东莞市人民医院科教综合楼和急救中心工程停车场管理系统设备招标清单</t>
  </si>
  <si>
    <t>序号</t>
  </si>
  <si>
    <t>项目名称</t>
  </si>
  <si>
    <t>项目特征描述</t>
  </si>
  <si>
    <t>计量单位</t>
  </si>
  <si>
    <t>工程量</t>
  </si>
  <si>
    <t>含税单价（元）</t>
  </si>
  <si>
    <t>含税合计（元）</t>
  </si>
  <si>
    <t>其中税金（元）</t>
  </si>
  <si>
    <t>预算不含税单价</t>
  </si>
  <si>
    <t>税金</t>
  </si>
  <si>
    <t>一、设备采购</t>
  </si>
  <si>
    <t>停车场管理系统</t>
  </si>
  <si>
    <t>分体控制机</t>
  </si>
  <si>
    <t>1.名称:分体控制机
2.其他:设备及附件供应</t>
  </si>
  <si>
    <t>套</t>
  </si>
  <si>
    <t>运营道闸</t>
  </si>
  <si>
    <t xml:space="preserve">1.名称:运营道闸
2.其他:设备及附件供应
</t>
  </si>
  <si>
    <t>管理电脑</t>
  </si>
  <si>
    <t>1.名称:管理电脑
2.2.其他:设备及附件供应</t>
  </si>
  <si>
    <t>台</t>
  </si>
  <si>
    <t>停车场系统管理软件</t>
  </si>
  <si>
    <t>1.名称:停车场系统管理软件供应
2.规格:云停车管理软件（5年）、云开放平台（2年）</t>
  </si>
  <si>
    <t>一体式辅助摄像机</t>
  </si>
  <si>
    <t xml:space="preserve">1.类型:一体式辅助摄像机
2.其他:设备及附件供应
</t>
  </si>
  <si>
    <t>千兆交换机</t>
  </si>
  <si>
    <t>1.名称:千兆交换机
2.规格:8口千兆交换机
3.其他:设备及附件供应</t>
  </si>
  <si>
    <t>单膜光纤收发器</t>
  </si>
  <si>
    <t>1.名称:单膜光纤收发器
2.其他:设备及附件供应</t>
  </si>
  <si>
    <t>路由器</t>
  </si>
  <si>
    <t>1.名称:路由器
2.其他:设备及附件供应</t>
  </si>
  <si>
    <t>跳线</t>
  </si>
  <si>
    <t>1.名称:单膜光纤跳线
2.类别:2m
3.其他:设备及附件供应</t>
  </si>
  <si>
    <t>条</t>
  </si>
  <si>
    <t>光纤尾纤</t>
  </si>
  <si>
    <t>1.名称:光纤尾纤
2.其他:设备及附件供应</t>
  </si>
  <si>
    <t>根</t>
  </si>
  <si>
    <t>光缆终端盒</t>
  </si>
  <si>
    <t>1.名称:光缆终端盒
2.其他:设备及附件供应</t>
  </si>
  <si>
    <t>个</t>
  </si>
  <si>
    <t>光纤藕合器</t>
  </si>
  <si>
    <t>1.名称:光纤藕合器
2.其他:设备及附件供应</t>
  </si>
  <si>
    <t>插座</t>
  </si>
  <si>
    <t>1.名称:单相二、三孔普通插座
2.材质:250V 10A
3.其他:设备及附件供应</t>
  </si>
  <si>
    <t>地感线圈</t>
  </si>
  <si>
    <t>1.名称:环形检测线圈                   2.其他:设备及附件供应</t>
  </si>
  <si>
    <t>橡胶梯形减速带</t>
  </si>
  <si>
    <t>1.材料品种:橡胶梯形减速带
2.其他:设备及附件供应</t>
  </si>
  <si>
    <t>超五类网络非屏蔽双绞线</t>
  </si>
  <si>
    <t>1.名称:超五类网络非屏蔽双绞线
2.其他:设备及附件供应</t>
  </si>
  <si>
    <t>m</t>
  </si>
  <si>
    <t>多股铜芯聚氯乙烯绝缘导线 RVV-3*1.0</t>
  </si>
  <si>
    <t>1.名称:多股铜芯聚氯乙烯绝缘导线 
2.规格:RVV-3*1.0
3.其他:设备及附件供应</t>
  </si>
  <si>
    <t>绝缘电线 BRV-1.5</t>
  </si>
  <si>
    <t>1.名称:绝缘电线 
2.规格:BRV-1.5
3.其他:设备及附件供应</t>
  </si>
  <si>
    <t>刚性难燃管PC20</t>
  </si>
  <si>
    <t>1.名称:刚性难燃管
2.规格:PC20
3.其他:设备及附件供应</t>
  </si>
  <si>
    <t>小计</t>
  </si>
  <si>
    <t>车位引导系统</t>
  </si>
  <si>
    <t>出入口目标识别设备</t>
  </si>
  <si>
    <t>1.名称:1对1视频车位探测器(含车位指示灯)
2.规格:200万像素，1/3” 逐行扫描,可探测双向最多六车位，（含指示灯）
3.其他:设备及附件供应</t>
  </si>
  <si>
    <t>1.名称:1对3视频车位探测器(含车位指示灯)
2.规格:200万像素，1/3” 逐行扫描,可探测双向最多六车位，（含指示灯）
3.其他:设备及附件供应</t>
  </si>
  <si>
    <t>剩余车位显示屏</t>
  </si>
  <si>
    <t>1.名称:剩余车位显示屏
2.规格:双层
3.其他:设备及附件供应</t>
  </si>
  <si>
    <t>单向车位诱导屏</t>
  </si>
  <si>
    <t>1.名称:单向车位诱导屏
2.其他:设备及附件供应</t>
  </si>
  <si>
    <t>双向车位诱导屏</t>
  </si>
  <si>
    <t>1.名称:双向车位诱导屏
2.其他:设备及附件供应</t>
  </si>
  <si>
    <t>三向车位诱导屏</t>
  </si>
  <si>
    <t>1.名称:三向车位诱导屏
2.其他:设备及附件供应</t>
  </si>
  <si>
    <t>蓝牙信标</t>
  </si>
  <si>
    <t>1.名称:蓝牙信标
2.其他:设备及附件供应</t>
  </si>
  <si>
    <t>1.名称:管理电脑
2.其他:设备及附件供应</t>
  </si>
  <si>
    <t>1.名称:停车场系统管理软件供应
2.规格:车位管家（5年）</t>
  </si>
  <si>
    <t>地图制作</t>
  </si>
  <si>
    <t>1.名称:地图制作
2.规格:室内蓝牙导航
3.其他:设备及附件供应</t>
  </si>
  <si>
    <t>前端交换机网络机柜</t>
  </si>
  <si>
    <t>1.名称:6U机柜
2.其他:设备及附件供应</t>
  </si>
  <si>
    <t>探头电源</t>
  </si>
  <si>
    <t>1.名称:探头电源
2.型号:200W
3.其他:设备及附件供应</t>
  </si>
  <si>
    <t>汇聚交换机</t>
  </si>
  <si>
    <t>1.名称:汇聚交换机
2.其他:设备及附件供应</t>
  </si>
  <si>
    <t>4芯单模光纤</t>
  </si>
  <si>
    <t>1.名称:4芯单模光纤
2.其他:设备及附件供应</t>
  </si>
  <si>
    <t>多股铜芯聚氯乙烯绝缘导线 RVV-3*2.5</t>
  </si>
  <si>
    <t>1.名称:多股铜芯聚氯乙烯绝缘导线 
2.规格:RVV-3*2.5
3.其他:设备及附件供应</t>
  </si>
  <si>
    <t>金属线槽100*50</t>
  </si>
  <si>
    <t>1.名称:金属线槽
2.规格:100*50
3.其他:设备及附件供应</t>
  </si>
  <si>
    <t>镀锌电线管JDG20*1.6</t>
  </si>
  <si>
    <t>1.名称:镀锌电线管
2.规格:JDG20*1.6
3.其他:设备及附件供应</t>
  </si>
  <si>
    <t>设备采购合计</t>
  </si>
  <si>
    <t>二、设备安装</t>
  </si>
  <si>
    <t>1.名称:分体控制机安装
2.其他:含设备基础
3.符合设计图纸及施工规范要求</t>
  </si>
  <si>
    <t>1.名称:运营道闸安装
2.类别:方杆
3.其他:含设备基础
4.规格:符合设计图纸及施工规范要求</t>
  </si>
  <si>
    <t>1.名称:管理电脑安装
2.符合设计图纸及施工规范要求</t>
  </si>
  <si>
    <t>1.名称:停车场系统管理软件安装</t>
  </si>
  <si>
    <t>1.类型:一体式辅助摄像机安装
2.其他:含支架、授权等
3.符合设计图纸及施工规范要求</t>
  </si>
  <si>
    <t>1.名称:千兆交换机安装
2.符合设计图纸及施工规范要求</t>
  </si>
  <si>
    <t>1.名称:单膜光纤收发器安装
2.符合设计图纸及施工规范要求</t>
  </si>
  <si>
    <t>1.名称:路由器安装
2.符合设计图纸及施工规范要求</t>
  </si>
  <si>
    <t>1.名称:单膜光纤跳线安装
2.符合设计图纸及施工规范要求</t>
  </si>
  <si>
    <t>布放尾纤</t>
  </si>
  <si>
    <t>1.名称:布放尾纤
2.符合设计图纸及施工规范要求</t>
  </si>
  <si>
    <t>1.名称:光缆终端盒安装
2.符合设计图纸及施工规范要求</t>
  </si>
  <si>
    <t>1.名称:光纤藕合器安装
2.符合设计图纸及施工规范要求</t>
  </si>
  <si>
    <t>1.名称:单相二、三孔普通插座安装
2.符合设计图纸及施工规范要求</t>
  </si>
  <si>
    <t>1.名称:环形检测线圈敷设</t>
  </si>
  <si>
    <t>1.材料品种:橡胶梯形减速带安装
2.符合设计图纸及施工规范要求</t>
  </si>
  <si>
    <t>双绞线缆</t>
  </si>
  <si>
    <t>1.名称:超五类网络非屏蔽双绞线安装
2.敷设方式:综合考虑
3.符合设计图纸及施工规范要求</t>
  </si>
  <si>
    <t>配线</t>
  </si>
  <si>
    <t>1.名称:多股铜芯聚氯乙烯绝缘导线安装 
2.配线形式:综合考虑
3.规格:RVV-3*1.0
4.符合设计图纸及施工规范要求</t>
  </si>
  <si>
    <t>1.名称:绝缘电线安装
2.配线形式:综合考虑
3.规格:BRV-1.5
4.符合设计图纸及施工规范要求</t>
  </si>
  <si>
    <t>配管</t>
  </si>
  <si>
    <t>1.名称:刚性难燃管安装
2.规格:PC20
3.配置形式:综合考虑
4.符合设计图纸及施工规范要求</t>
  </si>
  <si>
    <t>停车场管理系统调试</t>
  </si>
  <si>
    <t>1.名称:停车场管理系统调试
2.符合设计图纸及施工规范要求</t>
  </si>
  <si>
    <t>系统</t>
  </si>
  <si>
    <t>1.名称:1对1视频车位探测器(含车位指示灯)安装
2.符合设计图纸及施工规范要求</t>
  </si>
  <si>
    <t>1.名称:1对3视频车位探测器(含车位指示灯)安装
2.符合设计图纸及施工规范要求</t>
  </si>
  <si>
    <t>1.名称:剩余车位显示屏安装
2.符合设计图纸及施工规范要求</t>
  </si>
  <si>
    <t>1.名称:单向车位诱导屏安装
2.符合设计图纸及施工规范要求</t>
  </si>
  <si>
    <t>1.名称:双向车位诱导屏安装
2.符合设计图纸及施工规范要求</t>
  </si>
  <si>
    <t>1.名称:三向车位诱导屏安装
2.符合设计图纸及施工规范要求</t>
  </si>
  <si>
    <t>1.名称:蓝牙信标安装
2.符合设计图纸及施工规范要求</t>
  </si>
  <si>
    <t>1.名称:停车场系统管理软件安装
2.符合设计图纸及施工规范要求</t>
  </si>
  <si>
    <t>1.名称:地图制作安装
2.符合设计图纸及施工规范要求</t>
  </si>
  <si>
    <t>1.名称:6U机柜安装
2.符合设计图纸及施工规范要求</t>
  </si>
  <si>
    <t>1.名称:探头电源安装
2.符合设计图纸及施工规范要求</t>
  </si>
  <si>
    <t>1.名称:汇聚交换机安装
2.符合设计图纸及施工规范要求</t>
  </si>
  <si>
    <t>1.名称:单膜光纤跳线安装
2.类别:2m
3.符合设计图纸及施工规范要求</t>
  </si>
  <si>
    <t>1.名称:单相二、三孔普通插座安装
2.材质:250V 10A
3.符合设计图纸及施工规范要求</t>
  </si>
  <si>
    <t>1.名称:4芯单模光纤安装
2.敷设方式:综合考虑
3.符合设计图纸及施工规范要求</t>
  </si>
  <si>
    <t>1.名称:多股铜芯聚氯乙烯绝缘导线安装
2.配线形式:综合考虑
3.规格:RVV-3*1.0
4.符合设计图纸及施工规范要求</t>
  </si>
  <si>
    <t>1.名称:多股铜芯聚氯乙烯绝缘导线安装 
2.配线形式:综合考虑
3.规格:RVV-3*2.5
4.符合设计图纸及施工规范要求</t>
  </si>
  <si>
    <t>线槽</t>
  </si>
  <si>
    <t>1.名称:金属线槽安装
2.规格:100*50
3.包括满足规范及设计要求的接地、防火隔板、洞口封堵等
4.符合设计图纸及施工规范要求</t>
  </si>
  <si>
    <t>桥架支架</t>
  </si>
  <si>
    <t>1.名称:桥架支架
2.材质:铁构件
3.刷油要求:除锈后，刷一层防锈漆和两层面漆
4.符合设计图纸及施工规范要求</t>
  </si>
  <si>
    <t>kg</t>
  </si>
  <si>
    <t>1.名称:镀锌电线管安装
2.规格:JDG20*1.6
3.配置形式:综合考虑</t>
  </si>
  <si>
    <t>车位引导系统调试</t>
  </si>
  <si>
    <t>1.名称:车位引导系统调试
2.符合设计图纸及施工规范要求</t>
  </si>
  <si>
    <t>设备安装合计</t>
  </si>
  <si>
    <t>三</t>
  </si>
  <si>
    <t>措施项目费</t>
  </si>
  <si>
    <t>绿色施工安全防护措施费</t>
  </si>
  <si>
    <t>项</t>
  </si>
  <si>
    <t>其他措施费</t>
  </si>
  <si>
    <t>四</t>
  </si>
  <si>
    <t>含税工程总造价</t>
  </si>
  <si>
    <t>其中税金</t>
  </si>
  <si>
    <t>东莞市人民医院科教综合楼和急救中心工程停车场管理系统招标控制价</t>
  </si>
  <si>
    <t>不含税单价（元）</t>
  </si>
  <si>
    <t>税金（元）</t>
  </si>
  <si>
    <t>一、设备采购（税率13%）</t>
  </si>
  <si>
    <t>二、设备安装（税率9%）</t>
  </si>
  <si>
    <t>预算包干费</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</si>
</sst>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 numFmtId="177" formatCode="0.00_ "/>
  </numFmts>
  <fonts count="26">
    <font>
      <sz val="9"/>
      <color theme="1"/>
      <name val="??"/>
      <charset val="134"/>
      <scheme val="minor"/>
    </font>
    <font>
      <b/>
      <sz val="14"/>
      <name val="宋体"/>
      <charset val="134"/>
    </font>
    <font>
      <sz val="10"/>
      <name val="宋体"/>
      <charset val="134"/>
    </font>
    <font>
      <b/>
      <sz val="11"/>
      <name val="宋体"/>
      <charset val="134"/>
    </font>
    <font>
      <b/>
      <sz val="10"/>
      <name val="宋体"/>
      <charset val="134"/>
    </font>
    <font>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5">
    <fill>
      <patternFill patternType="none"/>
    </fill>
    <fill>
      <patternFill patternType="gray125"/>
    </fill>
    <fill>
      <patternFill patternType="solid">
        <fgColor indexed="9"/>
        <bgColor indexed="1"/>
      </patternFill>
    </fill>
    <fill>
      <patternFill patternType="solid">
        <fgColor theme="9" tint="0.8"/>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4"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11" borderId="0" applyNumberFormat="0" applyBorder="0" applyAlignment="0" applyProtection="0">
      <alignment vertical="center"/>
    </xf>
    <xf numFmtId="0" fontId="13" fillId="0" borderId="6" applyNumberFormat="0" applyFill="0" applyAlignment="0" applyProtection="0">
      <alignment vertical="center"/>
    </xf>
    <xf numFmtId="0" fontId="10" fillId="12" borderId="0" applyNumberFormat="0" applyBorder="0" applyAlignment="0" applyProtection="0">
      <alignment vertical="center"/>
    </xf>
    <xf numFmtId="0" fontId="19" fillId="13" borderId="7" applyNumberFormat="0" applyAlignment="0" applyProtection="0">
      <alignment vertical="center"/>
    </xf>
    <xf numFmtId="0" fontId="20" fillId="13" borderId="3" applyNumberFormat="0" applyAlignment="0" applyProtection="0">
      <alignment vertical="center"/>
    </xf>
    <xf numFmtId="0" fontId="21" fillId="14" borderId="8"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xf numFmtId="0" fontId="0" fillId="0" borderId="0"/>
  </cellStyleXfs>
  <cellXfs count="32">
    <xf numFmtId="0" fontId="0" fillId="0" borderId="0" xfId="49"/>
    <xf numFmtId="0" fontId="0" fillId="0" borderId="0" xfId="49" applyAlignment="1">
      <alignment horizontal="center"/>
    </xf>
    <xf numFmtId="177" fontId="0" fillId="0" borderId="0" xfId="49" applyNumberFormat="1" applyAlignment="1">
      <alignment horizontal="center"/>
    </xf>
    <xf numFmtId="176" fontId="0" fillId="0" borderId="0" xfId="49" applyNumberFormat="1" applyAlignment="1">
      <alignment horizontal="center"/>
    </xf>
    <xf numFmtId="0" fontId="1" fillId="2" borderId="1" xfId="49" applyFont="1" applyFill="1" applyBorder="1" applyAlignment="1">
      <alignment horizontal="center" vertical="center" wrapText="1"/>
    </xf>
    <xf numFmtId="177" fontId="1" fillId="2" borderId="1" xfId="49" applyNumberFormat="1" applyFont="1" applyFill="1" applyBorder="1" applyAlignment="1">
      <alignment horizontal="center" vertical="center" wrapText="1"/>
    </xf>
    <xf numFmtId="0" fontId="2" fillId="2" borderId="1" xfId="49" applyFont="1" applyFill="1" applyBorder="1" applyAlignment="1">
      <alignment horizontal="center" vertical="center" wrapText="1"/>
    </xf>
    <xf numFmtId="177" fontId="2" fillId="2" borderId="1" xfId="49" applyNumberFormat="1" applyFont="1" applyFill="1" applyBorder="1" applyAlignment="1">
      <alignment horizontal="center" vertical="center" wrapText="1"/>
    </xf>
    <xf numFmtId="0" fontId="3" fillId="3" borderId="1" xfId="49" applyFont="1" applyFill="1" applyBorder="1" applyAlignment="1">
      <alignment horizontal="center" vertical="center" wrapText="1"/>
    </xf>
    <xf numFmtId="177" fontId="3" fillId="3" borderId="1" xfId="49" applyNumberFormat="1" applyFont="1" applyFill="1" applyBorder="1" applyAlignment="1">
      <alignment horizontal="center" vertical="center" wrapText="1"/>
    </xf>
    <xf numFmtId="0" fontId="4" fillId="2" borderId="1" xfId="49" applyFont="1" applyFill="1" applyBorder="1" applyAlignment="1">
      <alignment horizontal="center" vertical="center" wrapText="1"/>
    </xf>
    <xf numFmtId="177" fontId="4" fillId="2" borderId="1" xfId="49" applyNumberFormat="1" applyFont="1" applyFill="1" applyBorder="1" applyAlignment="1">
      <alignment horizontal="center" vertical="center" wrapText="1"/>
    </xf>
    <xf numFmtId="177" fontId="5" fillId="2" borderId="1" xfId="49" applyNumberFormat="1" applyFont="1" applyFill="1" applyBorder="1" applyAlignment="1">
      <alignment horizontal="center" vertical="center" wrapText="1"/>
    </xf>
    <xf numFmtId="177"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177" fontId="5" fillId="0" borderId="1" xfId="49" applyNumberFormat="1" applyFont="1" applyFill="1" applyBorder="1" applyAlignment="1">
      <alignment horizontal="center" vertical="center" wrapText="1"/>
    </xf>
    <xf numFmtId="176" fontId="5" fillId="2" borderId="1" xfId="49" applyNumberFormat="1"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177" fontId="0" fillId="0" borderId="1" xfId="49" applyNumberFormat="1" applyBorder="1" applyAlignment="1">
      <alignment horizontal="center"/>
    </xf>
    <xf numFmtId="0" fontId="2" fillId="2" borderId="2" xfId="49" applyFont="1" applyFill="1" applyBorder="1" applyAlignment="1">
      <alignment horizontal="center" vertical="center" wrapText="1"/>
    </xf>
    <xf numFmtId="176" fontId="2" fillId="2" borderId="1" xfId="49" applyNumberFormat="1" applyFont="1" applyFill="1" applyBorder="1" applyAlignment="1">
      <alignment horizontal="center"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3" fillId="2" borderId="1" xfId="49" applyFont="1" applyFill="1" applyBorder="1" applyAlignment="1">
      <alignment horizontal="left" vertical="center" wrapText="1"/>
    </xf>
    <xf numFmtId="0" fontId="4" fillId="2" borderId="1" xfId="49" applyFont="1" applyFill="1" applyBorder="1" applyAlignment="1">
      <alignment horizontal="left" vertical="center" wrapText="1"/>
    </xf>
    <xf numFmtId="0" fontId="2" fillId="2" borderId="1" xfId="49" applyFont="1" applyFill="1" applyBorder="1" applyAlignment="1">
      <alignment horizontal="left" vertical="center" wrapText="1"/>
    </xf>
    <xf numFmtId="0" fontId="2" fillId="2" borderId="1" xfId="49" applyNumberFormat="1" applyFont="1" applyFill="1" applyBorder="1" applyAlignment="1">
      <alignment horizontal="right" vertical="center" wrapText="1"/>
    </xf>
    <xf numFmtId="0" fontId="5" fillId="2" borderId="1" xfId="49" applyFont="1" applyFill="1" applyBorder="1" applyAlignment="1">
      <alignment horizontal="left" vertical="center" wrapText="1"/>
    </xf>
    <xf numFmtId="0" fontId="2" fillId="0" borderId="1" xfId="49" applyNumberFormat="1" applyFont="1" applyFill="1" applyBorder="1" applyAlignment="1">
      <alignment horizontal="right" vertical="center" wrapText="1"/>
    </xf>
    <xf numFmtId="0" fontId="2"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2" fillId="2" borderId="1"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3"/>
  <sheetViews>
    <sheetView showGridLines="0" view="pageBreakPreview" zoomScaleNormal="100" topLeftCell="A72" workbookViewId="0">
      <selection activeCell="B81" sqref="B81"/>
    </sheetView>
  </sheetViews>
  <sheetFormatPr defaultColWidth="9" defaultRowHeight="12"/>
  <cols>
    <col min="1" max="1" width="7.5047619047619" customWidth="1"/>
    <col min="2" max="2" width="22" customWidth="1"/>
    <col min="3" max="3" width="31.1619047619048" customWidth="1"/>
    <col min="4" max="4" width="10.3333333333333" customWidth="1"/>
    <col min="5" max="5" width="12.9904761904762" customWidth="1"/>
    <col min="6" max="6" width="14.0571428571429" customWidth="1"/>
    <col min="7" max="7" width="16.5428571428571" customWidth="1"/>
    <col min="8" max="8" width="16.5142857142857" customWidth="1"/>
    <col min="10" max="10" width="17.3333333333333" customWidth="1"/>
    <col min="11" max="11" width="17.1619047619048" customWidth="1"/>
    <col min="12" max="12" width="14.3333333333333" customWidth="1"/>
  </cols>
  <sheetData>
    <row r="1" ht="39.75" customHeight="1" spans="1:8">
      <c r="A1" s="21" t="s">
        <v>0</v>
      </c>
      <c r="B1" s="21"/>
      <c r="C1" s="21"/>
      <c r="D1" s="21"/>
      <c r="E1" s="21"/>
      <c r="F1" s="21"/>
      <c r="G1" s="22"/>
      <c r="H1" s="22"/>
    </row>
    <row r="2" ht="51" customHeight="1" spans="1:11">
      <c r="A2" s="6" t="s">
        <v>1</v>
      </c>
      <c r="B2" s="6" t="s">
        <v>2</v>
      </c>
      <c r="C2" s="6" t="s">
        <v>3</v>
      </c>
      <c r="D2" s="6" t="s">
        <v>4</v>
      </c>
      <c r="E2" s="6" t="s">
        <v>5</v>
      </c>
      <c r="F2" s="6" t="s">
        <v>6</v>
      </c>
      <c r="G2" s="6" t="s">
        <v>7</v>
      </c>
      <c r="H2" s="6" t="s">
        <v>8</v>
      </c>
      <c r="J2" t="s">
        <v>9</v>
      </c>
      <c r="K2" t="s">
        <v>10</v>
      </c>
    </row>
    <row r="3" ht="32" customHeight="1" spans="1:8">
      <c r="A3" s="23" t="s">
        <v>11</v>
      </c>
      <c r="B3" s="23"/>
      <c r="C3" s="23"/>
      <c r="D3" s="23"/>
      <c r="E3" s="23"/>
      <c r="F3" s="23"/>
      <c r="G3" s="23"/>
      <c r="H3" s="23"/>
    </row>
    <row r="4" ht="27" customHeight="1" spans="1:8">
      <c r="A4" s="10">
        <v>1.1</v>
      </c>
      <c r="B4" s="24" t="s">
        <v>12</v>
      </c>
      <c r="C4" s="24"/>
      <c r="D4" s="24"/>
      <c r="E4" s="24"/>
      <c r="F4" s="24"/>
      <c r="G4" s="24"/>
      <c r="H4" s="24"/>
    </row>
    <row r="5" ht="54" customHeight="1" spans="1:8">
      <c r="A5" s="6">
        <v>1</v>
      </c>
      <c r="B5" s="25" t="s">
        <v>13</v>
      </c>
      <c r="C5" s="25" t="s">
        <v>14</v>
      </c>
      <c r="D5" s="6" t="s">
        <v>15</v>
      </c>
      <c r="E5" s="26">
        <v>12</v>
      </c>
      <c r="F5" s="27"/>
      <c r="G5" s="27"/>
      <c r="H5" s="27"/>
    </row>
    <row r="6" ht="66.75" customHeight="1" spans="1:8">
      <c r="A6" s="6">
        <v>2</v>
      </c>
      <c r="B6" s="25" t="s">
        <v>16</v>
      </c>
      <c r="C6" s="25" t="s">
        <v>17</v>
      </c>
      <c r="D6" s="6" t="s">
        <v>15</v>
      </c>
      <c r="E6" s="26">
        <v>12</v>
      </c>
      <c r="F6" s="27"/>
      <c r="G6" s="27"/>
      <c r="H6" s="27"/>
    </row>
    <row r="7" ht="41.25" customHeight="1" spans="1:8">
      <c r="A7" s="6">
        <v>3</v>
      </c>
      <c r="B7" s="25" t="s">
        <v>18</v>
      </c>
      <c r="C7" s="25" t="s">
        <v>19</v>
      </c>
      <c r="D7" s="6" t="s">
        <v>20</v>
      </c>
      <c r="E7" s="26">
        <v>4</v>
      </c>
      <c r="F7" s="27"/>
      <c r="G7" s="27"/>
      <c r="H7" s="27"/>
    </row>
    <row r="8" ht="68" customHeight="1" spans="1:8">
      <c r="A8" s="6">
        <v>4</v>
      </c>
      <c r="B8" s="25" t="s">
        <v>21</v>
      </c>
      <c r="C8" s="25" t="s">
        <v>22</v>
      </c>
      <c r="D8" s="6" t="s">
        <v>15</v>
      </c>
      <c r="E8" s="26">
        <v>1</v>
      </c>
      <c r="F8" s="27"/>
      <c r="G8" s="27"/>
      <c r="H8" s="27"/>
    </row>
    <row r="9" ht="54" customHeight="1" spans="1:8">
      <c r="A9" s="6">
        <v>5</v>
      </c>
      <c r="B9" s="25" t="s">
        <v>23</v>
      </c>
      <c r="C9" s="25" t="s">
        <v>24</v>
      </c>
      <c r="D9" s="6" t="s">
        <v>20</v>
      </c>
      <c r="E9" s="26">
        <v>20</v>
      </c>
      <c r="F9" s="27"/>
      <c r="G9" s="27"/>
      <c r="H9" s="27"/>
    </row>
    <row r="10" ht="54" customHeight="1" spans="1:8">
      <c r="A10" s="6">
        <v>6</v>
      </c>
      <c r="B10" s="25" t="s">
        <v>25</v>
      </c>
      <c r="C10" s="25" t="s">
        <v>26</v>
      </c>
      <c r="D10" s="6" t="s">
        <v>20</v>
      </c>
      <c r="E10" s="26">
        <v>6</v>
      </c>
      <c r="F10" s="27"/>
      <c r="G10" s="27"/>
      <c r="H10" s="27"/>
    </row>
    <row r="11" ht="41.25" customHeight="1" spans="1:8">
      <c r="A11" s="6">
        <v>7</v>
      </c>
      <c r="B11" s="25" t="s">
        <v>27</v>
      </c>
      <c r="C11" s="25" t="s">
        <v>28</v>
      </c>
      <c r="D11" s="6" t="s">
        <v>20</v>
      </c>
      <c r="E11" s="26">
        <v>10</v>
      </c>
      <c r="F11" s="27"/>
      <c r="G11" s="27"/>
      <c r="H11" s="27"/>
    </row>
    <row r="12" ht="41.25" customHeight="1" spans="1:8">
      <c r="A12" s="6">
        <v>8</v>
      </c>
      <c r="B12" s="25" t="s">
        <v>29</v>
      </c>
      <c r="C12" s="25" t="s">
        <v>30</v>
      </c>
      <c r="D12" s="6" t="s">
        <v>20</v>
      </c>
      <c r="E12" s="26">
        <v>1</v>
      </c>
      <c r="F12" s="27"/>
      <c r="G12" s="27"/>
      <c r="H12" s="27"/>
    </row>
    <row r="13" ht="54" customHeight="1" spans="1:8">
      <c r="A13" s="6">
        <v>9</v>
      </c>
      <c r="B13" s="25" t="s">
        <v>31</v>
      </c>
      <c r="C13" s="25" t="s">
        <v>32</v>
      </c>
      <c r="D13" s="6" t="s">
        <v>33</v>
      </c>
      <c r="E13" s="26">
        <v>20</v>
      </c>
      <c r="F13" s="27"/>
      <c r="G13" s="27"/>
      <c r="H13" s="27"/>
    </row>
    <row r="14" ht="41.25" customHeight="1" spans="1:8">
      <c r="A14" s="6">
        <v>10</v>
      </c>
      <c r="B14" s="25" t="s">
        <v>34</v>
      </c>
      <c r="C14" s="25" t="s">
        <v>35</v>
      </c>
      <c r="D14" s="6" t="s">
        <v>36</v>
      </c>
      <c r="E14" s="26">
        <v>40</v>
      </c>
      <c r="F14" s="27"/>
      <c r="G14" s="27"/>
      <c r="H14" s="27"/>
    </row>
    <row r="15" ht="41.25" customHeight="1" spans="1:8">
      <c r="A15" s="6">
        <v>11</v>
      </c>
      <c r="B15" s="25" t="s">
        <v>37</v>
      </c>
      <c r="C15" s="25" t="s">
        <v>38</v>
      </c>
      <c r="D15" s="6" t="s">
        <v>39</v>
      </c>
      <c r="E15" s="28">
        <v>10</v>
      </c>
      <c r="F15" s="27"/>
      <c r="G15" s="27"/>
      <c r="H15" s="27"/>
    </row>
    <row r="16" ht="41.25" customHeight="1" spans="1:8">
      <c r="A16" s="6">
        <v>12</v>
      </c>
      <c r="B16" s="25" t="s">
        <v>40</v>
      </c>
      <c r="C16" s="25" t="s">
        <v>41</v>
      </c>
      <c r="D16" s="6" t="s">
        <v>39</v>
      </c>
      <c r="E16" s="26">
        <v>40</v>
      </c>
      <c r="F16" s="27"/>
      <c r="G16" s="27"/>
      <c r="H16" s="27"/>
    </row>
    <row r="17" ht="66.75" customHeight="1" spans="1:8">
      <c r="A17" s="6">
        <v>13</v>
      </c>
      <c r="B17" s="25" t="s">
        <v>42</v>
      </c>
      <c r="C17" s="25" t="s">
        <v>43</v>
      </c>
      <c r="D17" s="6" t="s">
        <v>39</v>
      </c>
      <c r="E17" s="26">
        <v>5</v>
      </c>
      <c r="F17" s="27"/>
      <c r="G17" s="27"/>
      <c r="H17" s="27"/>
    </row>
    <row r="18" ht="30" customHeight="1" spans="1:8">
      <c r="A18" s="6">
        <v>14</v>
      </c>
      <c r="B18" s="29" t="s">
        <v>44</v>
      </c>
      <c r="C18" s="29" t="s">
        <v>45</v>
      </c>
      <c r="D18" s="14" t="s">
        <v>39</v>
      </c>
      <c r="E18" s="28">
        <v>12</v>
      </c>
      <c r="F18" s="30"/>
      <c r="G18" s="27"/>
      <c r="H18" s="27"/>
    </row>
    <row r="19" ht="41.25" customHeight="1" spans="1:8">
      <c r="A19" s="6">
        <v>15</v>
      </c>
      <c r="B19" s="25" t="s">
        <v>46</v>
      </c>
      <c r="C19" s="25" t="s">
        <v>47</v>
      </c>
      <c r="D19" s="6" t="s">
        <v>33</v>
      </c>
      <c r="E19" s="26">
        <v>24</v>
      </c>
      <c r="F19" s="27"/>
      <c r="G19" s="27"/>
      <c r="H19" s="27"/>
    </row>
    <row r="20" ht="66.75" customHeight="1" spans="1:8">
      <c r="A20" s="6">
        <v>16</v>
      </c>
      <c r="B20" s="25" t="s">
        <v>48</v>
      </c>
      <c r="C20" s="25" t="s">
        <v>49</v>
      </c>
      <c r="D20" s="6" t="s">
        <v>50</v>
      </c>
      <c r="E20" s="26">
        <v>320</v>
      </c>
      <c r="F20" s="27"/>
      <c r="G20" s="27"/>
      <c r="H20" s="27"/>
    </row>
    <row r="21" ht="79.5" customHeight="1" spans="1:8">
      <c r="A21" s="6">
        <v>17</v>
      </c>
      <c r="B21" s="25" t="s">
        <v>51</v>
      </c>
      <c r="C21" s="25" t="s">
        <v>52</v>
      </c>
      <c r="D21" s="6" t="s">
        <v>50</v>
      </c>
      <c r="E21" s="26">
        <v>250</v>
      </c>
      <c r="F21" s="27"/>
      <c r="G21" s="27"/>
      <c r="H21" s="27"/>
    </row>
    <row r="22" ht="53" customHeight="1" spans="1:8">
      <c r="A22" s="6">
        <v>18</v>
      </c>
      <c r="B22" s="25" t="s">
        <v>53</v>
      </c>
      <c r="C22" s="25" t="s">
        <v>54</v>
      </c>
      <c r="D22" s="6" t="s">
        <v>50</v>
      </c>
      <c r="E22" s="26">
        <v>600</v>
      </c>
      <c r="F22" s="27"/>
      <c r="G22" s="27"/>
      <c r="H22" s="27"/>
    </row>
    <row r="23" ht="66.75" customHeight="1" spans="1:8">
      <c r="A23" s="6">
        <v>19</v>
      </c>
      <c r="B23" s="25" t="s">
        <v>55</v>
      </c>
      <c r="C23" s="25" t="s">
        <v>56</v>
      </c>
      <c r="D23" s="6" t="s">
        <v>50</v>
      </c>
      <c r="E23" s="26">
        <v>550</v>
      </c>
      <c r="F23" s="27"/>
      <c r="G23" s="27"/>
      <c r="H23" s="27"/>
    </row>
    <row r="24" ht="33" customHeight="1" spans="1:8">
      <c r="A24" s="6"/>
      <c r="B24" s="24" t="s">
        <v>57</v>
      </c>
      <c r="C24" s="25"/>
      <c r="D24" s="6"/>
      <c r="E24" s="26"/>
      <c r="F24" s="27"/>
      <c r="G24" s="27"/>
      <c r="H24" s="27"/>
    </row>
    <row r="25" ht="30" customHeight="1" spans="1:8">
      <c r="A25" s="10">
        <v>1.2</v>
      </c>
      <c r="B25" s="24" t="s">
        <v>58</v>
      </c>
      <c r="C25" s="24"/>
      <c r="D25" s="24"/>
      <c r="E25" s="24"/>
      <c r="F25" s="24"/>
      <c r="G25" s="24"/>
      <c r="H25" s="24"/>
    </row>
    <row r="26" ht="102" customHeight="1" spans="1:8">
      <c r="A26" s="6">
        <v>1</v>
      </c>
      <c r="B26" s="25" t="s">
        <v>59</v>
      </c>
      <c r="C26" s="25" t="s">
        <v>60</v>
      </c>
      <c r="D26" s="6" t="s">
        <v>20</v>
      </c>
      <c r="E26" s="26">
        <v>70</v>
      </c>
      <c r="F26" s="27"/>
      <c r="G26" s="27"/>
      <c r="H26" s="27"/>
    </row>
    <row r="27" ht="101" customHeight="1" spans="1:8">
      <c r="A27" s="6">
        <v>2</v>
      </c>
      <c r="B27" s="25" t="s">
        <v>59</v>
      </c>
      <c r="C27" s="25" t="s">
        <v>61</v>
      </c>
      <c r="D27" s="6" t="s">
        <v>20</v>
      </c>
      <c r="E27" s="26">
        <v>385</v>
      </c>
      <c r="F27" s="27"/>
      <c r="G27" s="27"/>
      <c r="H27" s="27"/>
    </row>
    <row r="28" ht="54" customHeight="1" spans="1:8">
      <c r="A28" s="6">
        <v>3</v>
      </c>
      <c r="B28" s="25" t="s">
        <v>62</v>
      </c>
      <c r="C28" s="25" t="s">
        <v>63</v>
      </c>
      <c r="D28" s="6" t="s">
        <v>20</v>
      </c>
      <c r="E28" s="26">
        <v>3</v>
      </c>
      <c r="F28" s="27"/>
      <c r="G28" s="27"/>
      <c r="H28" s="27"/>
    </row>
    <row r="29" ht="41.25" customHeight="1" spans="1:8">
      <c r="A29" s="6">
        <v>4</v>
      </c>
      <c r="B29" s="25" t="s">
        <v>64</v>
      </c>
      <c r="C29" s="25" t="s">
        <v>65</v>
      </c>
      <c r="D29" s="6" t="s">
        <v>20</v>
      </c>
      <c r="E29" s="26">
        <v>2</v>
      </c>
      <c r="F29" s="27"/>
      <c r="G29" s="27"/>
      <c r="H29" s="27"/>
    </row>
    <row r="30" ht="41.25" customHeight="1" spans="1:8">
      <c r="A30" s="6">
        <v>5</v>
      </c>
      <c r="B30" s="25" t="s">
        <v>66</v>
      </c>
      <c r="C30" s="25" t="s">
        <v>67</v>
      </c>
      <c r="D30" s="6" t="s">
        <v>20</v>
      </c>
      <c r="E30" s="26">
        <v>19</v>
      </c>
      <c r="F30" s="27"/>
      <c r="G30" s="27"/>
      <c r="H30" s="27"/>
    </row>
    <row r="31" ht="41.25" customHeight="1" spans="1:8">
      <c r="A31" s="6">
        <v>6</v>
      </c>
      <c r="B31" s="25" t="s">
        <v>68</v>
      </c>
      <c r="C31" s="25" t="s">
        <v>69</v>
      </c>
      <c r="D31" s="6" t="s">
        <v>20</v>
      </c>
      <c r="E31" s="26">
        <v>19</v>
      </c>
      <c r="F31" s="27"/>
      <c r="G31" s="27"/>
      <c r="H31" s="27"/>
    </row>
    <row r="32" ht="41.25" customHeight="1" spans="1:8">
      <c r="A32" s="6">
        <v>7</v>
      </c>
      <c r="B32" s="25" t="s">
        <v>70</v>
      </c>
      <c r="C32" s="25" t="s">
        <v>71</v>
      </c>
      <c r="D32" s="6" t="s">
        <v>20</v>
      </c>
      <c r="E32" s="26">
        <v>300</v>
      </c>
      <c r="F32" s="27"/>
      <c r="G32" s="27"/>
      <c r="H32" s="27"/>
    </row>
    <row r="33" ht="41.25" customHeight="1" spans="1:8">
      <c r="A33" s="6">
        <v>8</v>
      </c>
      <c r="B33" s="25" t="s">
        <v>18</v>
      </c>
      <c r="C33" s="25" t="s">
        <v>72</v>
      </c>
      <c r="D33" s="6" t="s">
        <v>20</v>
      </c>
      <c r="E33" s="26">
        <v>1</v>
      </c>
      <c r="F33" s="27"/>
      <c r="G33" s="27"/>
      <c r="H33" s="27"/>
    </row>
    <row r="34" ht="50" customHeight="1" spans="1:8">
      <c r="A34" s="6">
        <v>9</v>
      </c>
      <c r="B34" s="25" t="s">
        <v>21</v>
      </c>
      <c r="C34" s="25" t="s">
        <v>73</v>
      </c>
      <c r="D34" s="6" t="s">
        <v>15</v>
      </c>
      <c r="E34" s="26">
        <v>1</v>
      </c>
      <c r="F34" s="27"/>
      <c r="G34" s="27"/>
      <c r="H34" s="27"/>
    </row>
    <row r="35" ht="54" customHeight="1" spans="1:8">
      <c r="A35" s="6">
        <v>10</v>
      </c>
      <c r="B35" s="25" t="s">
        <v>74</v>
      </c>
      <c r="C35" s="25" t="s">
        <v>75</v>
      </c>
      <c r="D35" s="6" t="s">
        <v>20</v>
      </c>
      <c r="E35" s="26">
        <v>1</v>
      </c>
      <c r="F35" s="27"/>
      <c r="G35" s="27"/>
      <c r="H35" s="27"/>
    </row>
    <row r="36" ht="41.25" customHeight="1" spans="1:8">
      <c r="A36" s="6">
        <v>11</v>
      </c>
      <c r="B36" s="25" t="s">
        <v>76</v>
      </c>
      <c r="C36" s="25" t="s">
        <v>77</v>
      </c>
      <c r="D36" s="6" t="s">
        <v>20</v>
      </c>
      <c r="E36" s="26">
        <v>20</v>
      </c>
      <c r="F36" s="27"/>
      <c r="G36" s="27"/>
      <c r="H36" s="27"/>
    </row>
    <row r="37" ht="54" customHeight="1" spans="1:8">
      <c r="A37" s="6">
        <v>12</v>
      </c>
      <c r="B37" s="25" t="s">
        <v>78</v>
      </c>
      <c r="C37" s="25" t="s">
        <v>79</v>
      </c>
      <c r="D37" s="6" t="s">
        <v>39</v>
      </c>
      <c r="E37" s="26">
        <v>80</v>
      </c>
      <c r="F37" s="27"/>
      <c r="G37" s="27"/>
      <c r="H37" s="27"/>
    </row>
    <row r="38" ht="41.25" customHeight="1" spans="1:8">
      <c r="A38" s="6">
        <v>13</v>
      </c>
      <c r="B38" s="25" t="s">
        <v>80</v>
      </c>
      <c r="C38" s="25" t="s">
        <v>81</v>
      </c>
      <c r="D38" s="6" t="s">
        <v>20</v>
      </c>
      <c r="E38" s="26">
        <v>2</v>
      </c>
      <c r="F38" s="27"/>
      <c r="G38" s="27"/>
      <c r="H38" s="27"/>
    </row>
    <row r="39" ht="54" customHeight="1" spans="1:8">
      <c r="A39" s="6">
        <v>14</v>
      </c>
      <c r="B39" s="25" t="s">
        <v>25</v>
      </c>
      <c r="C39" s="25" t="s">
        <v>26</v>
      </c>
      <c r="D39" s="6" t="s">
        <v>20</v>
      </c>
      <c r="E39" s="26">
        <v>40</v>
      </c>
      <c r="F39" s="27"/>
      <c r="G39" s="27"/>
      <c r="H39" s="27"/>
    </row>
    <row r="40" ht="41.25" customHeight="1" spans="1:8">
      <c r="A40" s="6">
        <v>15</v>
      </c>
      <c r="B40" s="25" t="s">
        <v>27</v>
      </c>
      <c r="C40" s="25" t="s">
        <v>28</v>
      </c>
      <c r="D40" s="6" t="s">
        <v>20</v>
      </c>
      <c r="E40" s="26">
        <v>40</v>
      </c>
      <c r="F40" s="27"/>
      <c r="G40" s="27"/>
      <c r="H40" s="27"/>
    </row>
    <row r="41" ht="54" customHeight="1" spans="1:8">
      <c r="A41" s="6">
        <v>16</v>
      </c>
      <c r="B41" s="25" t="s">
        <v>31</v>
      </c>
      <c r="C41" s="25" t="s">
        <v>32</v>
      </c>
      <c r="D41" s="6" t="s">
        <v>33</v>
      </c>
      <c r="E41" s="26">
        <v>80</v>
      </c>
      <c r="F41" s="27"/>
      <c r="G41" s="27"/>
      <c r="H41" s="27"/>
    </row>
    <row r="42" ht="41.25" customHeight="1" spans="1:8">
      <c r="A42" s="6">
        <v>17</v>
      </c>
      <c r="B42" s="25" t="s">
        <v>40</v>
      </c>
      <c r="C42" s="25" t="s">
        <v>41</v>
      </c>
      <c r="D42" s="6" t="s">
        <v>39</v>
      </c>
      <c r="E42" s="26">
        <v>80</v>
      </c>
      <c r="F42" s="27"/>
      <c r="G42" s="27"/>
      <c r="H42" s="27"/>
    </row>
    <row r="43" ht="41.25" customHeight="1" spans="1:8">
      <c r="A43" s="6">
        <v>18</v>
      </c>
      <c r="B43" s="25" t="s">
        <v>34</v>
      </c>
      <c r="C43" s="25" t="s">
        <v>35</v>
      </c>
      <c r="D43" s="6" t="s">
        <v>36</v>
      </c>
      <c r="E43" s="26">
        <v>160</v>
      </c>
      <c r="F43" s="27"/>
      <c r="G43" s="27"/>
      <c r="H43" s="27"/>
    </row>
    <row r="44" ht="41.25" customHeight="1" spans="1:8">
      <c r="A44" s="6">
        <v>19</v>
      </c>
      <c r="B44" s="25" t="s">
        <v>37</v>
      </c>
      <c r="C44" s="25" t="s">
        <v>38</v>
      </c>
      <c r="D44" s="6" t="s">
        <v>39</v>
      </c>
      <c r="E44" s="26">
        <v>40</v>
      </c>
      <c r="F44" s="27"/>
      <c r="G44" s="27"/>
      <c r="H44" s="27"/>
    </row>
    <row r="45" ht="66.75" customHeight="1" spans="1:8">
      <c r="A45" s="6">
        <v>20</v>
      </c>
      <c r="B45" s="25" t="s">
        <v>42</v>
      </c>
      <c r="C45" s="25" t="s">
        <v>43</v>
      </c>
      <c r="D45" s="6" t="s">
        <v>39</v>
      </c>
      <c r="E45" s="26">
        <v>20</v>
      </c>
      <c r="F45" s="27"/>
      <c r="G45" s="27"/>
      <c r="H45" s="27"/>
    </row>
    <row r="46" ht="54" customHeight="1" spans="1:8">
      <c r="A46" s="6">
        <v>21</v>
      </c>
      <c r="B46" s="25" t="s">
        <v>82</v>
      </c>
      <c r="C46" s="25" t="s">
        <v>83</v>
      </c>
      <c r="D46" s="6" t="s">
        <v>50</v>
      </c>
      <c r="E46" s="26">
        <v>2400</v>
      </c>
      <c r="F46" s="27"/>
      <c r="G46" s="27"/>
      <c r="H46" s="27"/>
    </row>
    <row r="47" ht="66.75" customHeight="1" spans="1:8">
      <c r="A47" s="6">
        <v>22</v>
      </c>
      <c r="B47" s="25" t="s">
        <v>48</v>
      </c>
      <c r="C47" s="25" t="s">
        <v>49</v>
      </c>
      <c r="D47" s="6" t="s">
        <v>50</v>
      </c>
      <c r="E47" s="26">
        <v>9500</v>
      </c>
      <c r="F47" s="27"/>
      <c r="G47" s="27"/>
      <c r="H47" s="27"/>
    </row>
    <row r="48" ht="79.5" customHeight="1" spans="1:8">
      <c r="A48" s="6">
        <v>23</v>
      </c>
      <c r="B48" s="25" t="s">
        <v>51</v>
      </c>
      <c r="C48" s="25" t="s">
        <v>52</v>
      </c>
      <c r="D48" s="6" t="s">
        <v>50</v>
      </c>
      <c r="E48" s="26">
        <v>5600</v>
      </c>
      <c r="F48" s="27"/>
      <c r="G48" s="27"/>
      <c r="H48" s="27"/>
    </row>
    <row r="49" ht="79.5" customHeight="1" spans="1:8">
      <c r="A49" s="6">
        <v>24</v>
      </c>
      <c r="B49" s="25" t="s">
        <v>84</v>
      </c>
      <c r="C49" s="25" t="s">
        <v>85</v>
      </c>
      <c r="D49" s="6" t="s">
        <v>50</v>
      </c>
      <c r="E49" s="26">
        <v>2400</v>
      </c>
      <c r="F49" s="27"/>
      <c r="G49" s="27"/>
      <c r="H49" s="27"/>
    </row>
    <row r="50" ht="79.5" customHeight="1" spans="1:8">
      <c r="A50" s="6">
        <v>25</v>
      </c>
      <c r="B50" s="25" t="s">
        <v>86</v>
      </c>
      <c r="C50" s="25" t="s">
        <v>87</v>
      </c>
      <c r="D50" s="6" t="s">
        <v>50</v>
      </c>
      <c r="E50" s="26">
        <v>4600</v>
      </c>
      <c r="F50" s="27"/>
      <c r="G50" s="27"/>
      <c r="H50" s="27"/>
    </row>
    <row r="51" ht="41.25" customHeight="1" spans="1:8">
      <c r="A51" s="6">
        <v>26</v>
      </c>
      <c r="B51" s="25" t="s">
        <v>88</v>
      </c>
      <c r="C51" s="25" t="s">
        <v>89</v>
      </c>
      <c r="D51" s="6" t="s">
        <v>50</v>
      </c>
      <c r="E51" s="26">
        <v>276</v>
      </c>
      <c r="F51" s="27"/>
      <c r="G51" s="27"/>
      <c r="H51" s="27"/>
    </row>
    <row r="52" customFormat="1" ht="33" customHeight="1" spans="1:8">
      <c r="A52" s="6"/>
      <c r="B52" s="24" t="s">
        <v>57</v>
      </c>
      <c r="C52" s="25"/>
      <c r="D52" s="6"/>
      <c r="E52" s="26"/>
      <c r="F52" s="27"/>
      <c r="G52" s="27"/>
      <c r="H52" s="27"/>
    </row>
    <row r="53" customFormat="1" ht="33" customHeight="1" spans="1:8">
      <c r="A53" s="6"/>
      <c r="B53" s="24" t="s">
        <v>90</v>
      </c>
      <c r="C53" s="25"/>
      <c r="D53" s="6"/>
      <c r="E53" s="26"/>
      <c r="F53" s="27"/>
      <c r="G53" s="27"/>
      <c r="H53" s="27"/>
    </row>
    <row r="54" customFormat="1" ht="30" customHeight="1" spans="1:8">
      <c r="A54" s="23" t="s">
        <v>91</v>
      </c>
      <c r="B54" s="23"/>
      <c r="C54" s="23"/>
      <c r="D54" s="23"/>
      <c r="E54" s="23"/>
      <c r="F54" s="23"/>
      <c r="G54" s="23"/>
      <c r="H54" s="23"/>
    </row>
    <row r="55" customFormat="1" ht="32" customHeight="1" spans="1:8">
      <c r="A55" s="10">
        <v>2.1</v>
      </c>
      <c r="B55" s="24" t="s">
        <v>12</v>
      </c>
      <c r="C55" s="24"/>
      <c r="D55" s="24"/>
      <c r="E55" s="24"/>
      <c r="F55" s="24"/>
      <c r="G55" s="24"/>
      <c r="H55" s="24"/>
    </row>
    <row r="56" customFormat="1" ht="54" customHeight="1" spans="1:8">
      <c r="A56" s="6">
        <v>1</v>
      </c>
      <c r="B56" s="25" t="s">
        <v>13</v>
      </c>
      <c r="C56" s="25" t="s">
        <v>92</v>
      </c>
      <c r="D56" s="6" t="s">
        <v>15</v>
      </c>
      <c r="E56" s="26">
        <v>12</v>
      </c>
      <c r="F56" s="27"/>
      <c r="G56" s="27"/>
      <c r="H56" s="27"/>
    </row>
    <row r="57" customFormat="1" ht="66.75" customHeight="1" spans="1:8">
      <c r="A57" s="6">
        <v>2</v>
      </c>
      <c r="B57" s="25" t="s">
        <v>16</v>
      </c>
      <c r="C57" s="25" t="s">
        <v>93</v>
      </c>
      <c r="D57" s="6" t="s">
        <v>15</v>
      </c>
      <c r="E57" s="26">
        <v>12</v>
      </c>
      <c r="F57" s="27"/>
      <c r="G57" s="27"/>
      <c r="H57" s="27"/>
    </row>
    <row r="58" customFormat="1" ht="41.25" customHeight="1" spans="1:8">
      <c r="A58" s="6">
        <v>3</v>
      </c>
      <c r="B58" s="25" t="s">
        <v>18</v>
      </c>
      <c r="C58" s="25" t="s">
        <v>94</v>
      </c>
      <c r="D58" s="6" t="s">
        <v>20</v>
      </c>
      <c r="E58" s="26">
        <v>4</v>
      </c>
      <c r="F58" s="27"/>
      <c r="G58" s="27"/>
      <c r="H58" s="27"/>
    </row>
    <row r="59" customFormat="1" ht="51" customHeight="1" spans="1:8">
      <c r="A59" s="6">
        <v>4</v>
      </c>
      <c r="B59" s="25" t="s">
        <v>21</v>
      </c>
      <c r="C59" s="25" t="s">
        <v>95</v>
      </c>
      <c r="D59" s="6" t="s">
        <v>15</v>
      </c>
      <c r="E59" s="26">
        <v>1</v>
      </c>
      <c r="F59" s="27"/>
      <c r="G59" s="27"/>
      <c r="H59" s="27"/>
    </row>
    <row r="60" customFormat="1" ht="71" customHeight="1" spans="1:8">
      <c r="A60" s="6">
        <v>5</v>
      </c>
      <c r="B60" s="25" t="s">
        <v>23</v>
      </c>
      <c r="C60" s="25" t="s">
        <v>96</v>
      </c>
      <c r="D60" s="6" t="s">
        <v>20</v>
      </c>
      <c r="E60" s="26">
        <v>20</v>
      </c>
      <c r="F60" s="27"/>
      <c r="G60" s="27"/>
      <c r="H60" s="27"/>
    </row>
    <row r="61" customFormat="1" ht="54" customHeight="1" spans="1:8">
      <c r="A61" s="6">
        <v>6</v>
      </c>
      <c r="B61" s="25" t="s">
        <v>25</v>
      </c>
      <c r="C61" s="25" t="s">
        <v>97</v>
      </c>
      <c r="D61" s="6" t="s">
        <v>20</v>
      </c>
      <c r="E61" s="26">
        <v>6</v>
      </c>
      <c r="F61" s="27"/>
      <c r="G61" s="27"/>
      <c r="H61" s="27"/>
    </row>
    <row r="62" customFormat="1" ht="54" customHeight="1" spans="1:8">
      <c r="A62" s="6">
        <v>7</v>
      </c>
      <c r="B62" s="25" t="s">
        <v>27</v>
      </c>
      <c r="C62" s="25" t="s">
        <v>98</v>
      </c>
      <c r="D62" s="6" t="s">
        <v>20</v>
      </c>
      <c r="E62" s="26">
        <v>10</v>
      </c>
      <c r="F62" s="27"/>
      <c r="G62" s="27"/>
      <c r="H62" s="27"/>
    </row>
    <row r="63" customFormat="1" ht="41.25" customHeight="1" spans="1:8">
      <c r="A63" s="6">
        <v>8</v>
      </c>
      <c r="B63" s="25" t="s">
        <v>29</v>
      </c>
      <c r="C63" s="25" t="s">
        <v>99</v>
      </c>
      <c r="D63" s="6" t="s">
        <v>20</v>
      </c>
      <c r="E63" s="26">
        <v>1</v>
      </c>
      <c r="F63" s="27"/>
      <c r="G63" s="27"/>
      <c r="H63" s="27"/>
    </row>
    <row r="64" customFormat="1" ht="52" customHeight="1" spans="1:8">
      <c r="A64" s="6">
        <v>9</v>
      </c>
      <c r="B64" s="25" t="s">
        <v>31</v>
      </c>
      <c r="C64" s="25" t="s">
        <v>100</v>
      </c>
      <c r="D64" s="6" t="s">
        <v>33</v>
      </c>
      <c r="E64" s="26">
        <v>20</v>
      </c>
      <c r="F64" s="27"/>
      <c r="G64" s="27"/>
      <c r="H64" s="27"/>
    </row>
    <row r="65" customFormat="1" ht="41.25" customHeight="1" spans="1:8">
      <c r="A65" s="6">
        <v>10</v>
      </c>
      <c r="B65" s="25" t="s">
        <v>101</v>
      </c>
      <c r="C65" s="25" t="s">
        <v>102</v>
      </c>
      <c r="D65" s="6" t="s">
        <v>36</v>
      </c>
      <c r="E65" s="26">
        <v>40</v>
      </c>
      <c r="F65" s="27"/>
      <c r="G65" s="27"/>
      <c r="H65" s="27"/>
    </row>
    <row r="66" customFormat="1" ht="41.25" customHeight="1" spans="1:8">
      <c r="A66" s="6">
        <v>11</v>
      </c>
      <c r="B66" s="25" t="s">
        <v>37</v>
      </c>
      <c r="C66" s="25" t="s">
        <v>103</v>
      </c>
      <c r="D66" s="6" t="s">
        <v>39</v>
      </c>
      <c r="E66" s="26">
        <v>10</v>
      </c>
      <c r="F66" s="27"/>
      <c r="G66" s="27"/>
      <c r="H66" s="27"/>
    </row>
    <row r="67" customFormat="1" ht="41.25" customHeight="1" spans="1:8">
      <c r="A67" s="6">
        <v>12</v>
      </c>
      <c r="B67" s="25" t="s">
        <v>40</v>
      </c>
      <c r="C67" s="25" t="s">
        <v>104</v>
      </c>
      <c r="D67" s="6" t="s">
        <v>39</v>
      </c>
      <c r="E67" s="26">
        <v>40</v>
      </c>
      <c r="F67" s="27"/>
      <c r="G67" s="27"/>
      <c r="H67" s="27"/>
    </row>
    <row r="68" customFormat="1" ht="66.75" customHeight="1" spans="1:8">
      <c r="A68" s="6">
        <v>13</v>
      </c>
      <c r="B68" s="25" t="s">
        <v>42</v>
      </c>
      <c r="C68" s="25" t="s">
        <v>105</v>
      </c>
      <c r="D68" s="6" t="s">
        <v>39</v>
      </c>
      <c r="E68" s="26">
        <v>5</v>
      </c>
      <c r="F68" s="27"/>
      <c r="G68" s="27"/>
      <c r="H68" s="27"/>
    </row>
    <row r="69" customFormat="1" ht="33" customHeight="1" spans="1:8">
      <c r="A69" s="6">
        <v>14</v>
      </c>
      <c r="B69" s="25" t="s">
        <v>44</v>
      </c>
      <c r="C69" s="25" t="s">
        <v>106</v>
      </c>
      <c r="D69" s="6" t="s">
        <v>39</v>
      </c>
      <c r="E69" s="26">
        <v>12</v>
      </c>
      <c r="F69" s="27"/>
      <c r="G69" s="27"/>
      <c r="H69" s="27"/>
    </row>
    <row r="70" customFormat="1" ht="63" customHeight="1" spans="1:8">
      <c r="A70" s="6">
        <v>15</v>
      </c>
      <c r="B70" s="25" t="s">
        <v>46</v>
      </c>
      <c r="C70" s="25" t="s">
        <v>107</v>
      </c>
      <c r="D70" s="6" t="s">
        <v>33</v>
      </c>
      <c r="E70" s="26">
        <v>24</v>
      </c>
      <c r="F70" s="27"/>
      <c r="G70" s="27"/>
      <c r="H70" s="27"/>
    </row>
    <row r="71" customFormat="1" ht="66.75" customHeight="1" spans="1:8">
      <c r="A71" s="6">
        <v>16</v>
      </c>
      <c r="B71" s="25" t="s">
        <v>108</v>
      </c>
      <c r="C71" s="25" t="s">
        <v>109</v>
      </c>
      <c r="D71" s="6" t="s">
        <v>50</v>
      </c>
      <c r="E71" s="26">
        <v>320</v>
      </c>
      <c r="F71" s="27"/>
      <c r="G71" s="27"/>
      <c r="H71" s="27"/>
    </row>
    <row r="72" customFormat="1" ht="79.5" customHeight="1" spans="1:8">
      <c r="A72" s="6">
        <v>17</v>
      </c>
      <c r="B72" s="25" t="s">
        <v>110</v>
      </c>
      <c r="C72" s="25" t="s">
        <v>111</v>
      </c>
      <c r="D72" s="6" t="s">
        <v>50</v>
      </c>
      <c r="E72" s="26">
        <v>250</v>
      </c>
      <c r="F72" s="27"/>
      <c r="G72" s="27"/>
      <c r="H72" s="27"/>
    </row>
    <row r="73" customFormat="1" ht="66.75" customHeight="1" spans="1:8">
      <c r="A73" s="6">
        <v>18</v>
      </c>
      <c r="B73" s="25" t="s">
        <v>110</v>
      </c>
      <c r="C73" s="25" t="s">
        <v>112</v>
      </c>
      <c r="D73" s="6" t="s">
        <v>50</v>
      </c>
      <c r="E73" s="26">
        <v>600</v>
      </c>
      <c r="F73" s="27"/>
      <c r="G73" s="27"/>
      <c r="H73" s="27"/>
    </row>
    <row r="74" customFormat="1" ht="66.75" customHeight="1" spans="1:8">
      <c r="A74" s="6">
        <v>19</v>
      </c>
      <c r="B74" s="25" t="s">
        <v>113</v>
      </c>
      <c r="C74" s="25" t="s">
        <v>114</v>
      </c>
      <c r="D74" s="6" t="s">
        <v>50</v>
      </c>
      <c r="E74" s="26">
        <v>550</v>
      </c>
      <c r="F74" s="27"/>
      <c r="G74" s="27"/>
      <c r="H74" s="27"/>
    </row>
    <row r="75" customFormat="1" ht="41.25" customHeight="1" spans="1:8">
      <c r="A75" s="6">
        <v>20</v>
      </c>
      <c r="B75" s="25" t="s">
        <v>115</v>
      </c>
      <c r="C75" s="25" t="s">
        <v>116</v>
      </c>
      <c r="D75" s="6" t="s">
        <v>117</v>
      </c>
      <c r="E75" s="26">
        <v>1</v>
      </c>
      <c r="F75" s="27"/>
      <c r="G75" s="27"/>
      <c r="H75" s="27"/>
    </row>
    <row r="76" customFormat="1" ht="33" customHeight="1" spans="1:8">
      <c r="A76" s="6"/>
      <c r="B76" s="24" t="s">
        <v>57</v>
      </c>
      <c r="C76" s="25"/>
      <c r="D76" s="6"/>
      <c r="E76" s="26"/>
      <c r="F76" s="27"/>
      <c r="G76" s="27"/>
      <c r="H76" s="27"/>
    </row>
    <row r="77" customFormat="1" ht="33" customHeight="1" spans="1:8">
      <c r="A77" s="10">
        <v>2.2</v>
      </c>
      <c r="B77" s="24" t="s">
        <v>58</v>
      </c>
      <c r="C77" s="24"/>
      <c r="D77" s="24"/>
      <c r="E77" s="24"/>
      <c r="F77" s="24"/>
      <c r="G77" s="24"/>
      <c r="H77" s="24"/>
    </row>
    <row r="78" customFormat="1" ht="92.25" customHeight="1" spans="1:8">
      <c r="A78" s="6">
        <v>1</v>
      </c>
      <c r="B78" s="25" t="s">
        <v>59</v>
      </c>
      <c r="C78" s="25" t="s">
        <v>118</v>
      </c>
      <c r="D78" s="6" t="s">
        <v>20</v>
      </c>
      <c r="E78" s="26">
        <v>70</v>
      </c>
      <c r="F78" s="27"/>
      <c r="G78" s="27"/>
      <c r="H78" s="27"/>
    </row>
    <row r="79" customFormat="1" ht="92.25" customHeight="1" spans="1:8">
      <c r="A79" s="6">
        <v>2</v>
      </c>
      <c r="B79" s="25" t="s">
        <v>59</v>
      </c>
      <c r="C79" s="25" t="s">
        <v>119</v>
      </c>
      <c r="D79" s="6" t="s">
        <v>20</v>
      </c>
      <c r="E79" s="26">
        <v>385</v>
      </c>
      <c r="F79" s="27"/>
      <c r="G79" s="27"/>
      <c r="H79" s="27"/>
    </row>
    <row r="80" customFormat="1" ht="54" customHeight="1" spans="1:8">
      <c r="A80" s="6">
        <v>3</v>
      </c>
      <c r="B80" s="25" t="s">
        <v>62</v>
      </c>
      <c r="C80" s="25" t="s">
        <v>120</v>
      </c>
      <c r="D80" s="6" t="s">
        <v>20</v>
      </c>
      <c r="E80" s="26">
        <v>3</v>
      </c>
      <c r="F80" s="27"/>
      <c r="G80" s="27"/>
      <c r="H80" s="27"/>
    </row>
    <row r="81" customFormat="1" ht="50" customHeight="1" spans="1:8">
      <c r="A81" s="6">
        <v>4</v>
      </c>
      <c r="B81" s="25" t="s">
        <v>64</v>
      </c>
      <c r="C81" s="25" t="s">
        <v>121</v>
      </c>
      <c r="D81" s="6" t="s">
        <v>20</v>
      </c>
      <c r="E81" s="26">
        <v>2</v>
      </c>
      <c r="F81" s="27"/>
      <c r="G81" s="27"/>
      <c r="H81" s="27"/>
    </row>
    <row r="82" customFormat="1" ht="52" customHeight="1" spans="1:8">
      <c r="A82" s="6">
        <v>5</v>
      </c>
      <c r="B82" s="25" t="s">
        <v>66</v>
      </c>
      <c r="C82" s="25" t="s">
        <v>122</v>
      </c>
      <c r="D82" s="6" t="s">
        <v>20</v>
      </c>
      <c r="E82" s="26">
        <v>19</v>
      </c>
      <c r="F82" s="27"/>
      <c r="G82" s="27"/>
      <c r="H82" s="27"/>
    </row>
    <row r="83" customFormat="1" ht="41.25" customHeight="1" spans="1:8">
      <c r="A83" s="6">
        <v>6</v>
      </c>
      <c r="B83" s="25" t="s">
        <v>68</v>
      </c>
      <c r="C83" s="25" t="s">
        <v>123</v>
      </c>
      <c r="D83" s="6" t="s">
        <v>20</v>
      </c>
      <c r="E83" s="26">
        <v>19</v>
      </c>
      <c r="F83" s="27"/>
      <c r="G83" s="27"/>
      <c r="H83" s="27"/>
    </row>
    <row r="84" customFormat="1" ht="41.25" customHeight="1" spans="1:8">
      <c r="A84" s="6">
        <v>7</v>
      </c>
      <c r="B84" s="25" t="s">
        <v>70</v>
      </c>
      <c r="C84" s="25" t="s">
        <v>124</v>
      </c>
      <c r="D84" s="6" t="s">
        <v>20</v>
      </c>
      <c r="E84" s="26">
        <v>300</v>
      </c>
      <c r="F84" s="27"/>
      <c r="G84" s="27"/>
      <c r="H84" s="27"/>
    </row>
    <row r="85" customFormat="1" ht="41.25" customHeight="1" spans="1:8">
      <c r="A85" s="6">
        <v>8</v>
      </c>
      <c r="B85" s="25" t="s">
        <v>18</v>
      </c>
      <c r="C85" s="25" t="s">
        <v>94</v>
      </c>
      <c r="D85" s="6" t="s">
        <v>20</v>
      </c>
      <c r="E85" s="26">
        <v>1</v>
      </c>
      <c r="F85" s="27"/>
      <c r="G85" s="27"/>
      <c r="H85" s="27"/>
    </row>
    <row r="86" customFormat="1" ht="54" customHeight="1" spans="1:8">
      <c r="A86" s="6">
        <v>9</v>
      </c>
      <c r="B86" s="25" t="s">
        <v>21</v>
      </c>
      <c r="C86" s="25" t="s">
        <v>125</v>
      </c>
      <c r="D86" s="6" t="s">
        <v>15</v>
      </c>
      <c r="E86" s="26">
        <v>1</v>
      </c>
      <c r="F86" s="27"/>
      <c r="G86" s="27"/>
      <c r="H86" s="27"/>
    </row>
    <row r="87" customFormat="1" ht="54" customHeight="1" spans="1:8">
      <c r="A87" s="6">
        <v>10</v>
      </c>
      <c r="B87" s="25" t="s">
        <v>74</v>
      </c>
      <c r="C87" s="25" t="s">
        <v>126</v>
      </c>
      <c r="D87" s="6" t="s">
        <v>20</v>
      </c>
      <c r="E87" s="26">
        <v>1</v>
      </c>
      <c r="F87" s="27"/>
      <c r="G87" s="27"/>
      <c r="H87" s="27"/>
    </row>
    <row r="88" customFormat="1" ht="41.25" customHeight="1" spans="1:8">
      <c r="A88" s="6">
        <v>11</v>
      </c>
      <c r="B88" s="25" t="s">
        <v>76</v>
      </c>
      <c r="C88" s="25" t="s">
        <v>127</v>
      </c>
      <c r="D88" s="6" t="s">
        <v>20</v>
      </c>
      <c r="E88" s="26">
        <v>20</v>
      </c>
      <c r="F88" s="27"/>
      <c r="G88" s="27"/>
      <c r="H88" s="27"/>
    </row>
    <row r="89" customFormat="1" ht="54" customHeight="1" spans="1:8">
      <c r="A89" s="6">
        <v>12</v>
      </c>
      <c r="B89" s="25" t="s">
        <v>78</v>
      </c>
      <c r="C89" s="25" t="s">
        <v>128</v>
      </c>
      <c r="D89" s="6" t="s">
        <v>39</v>
      </c>
      <c r="E89" s="26">
        <v>80</v>
      </c>
      <c r="F89" s="27"/>
      <c r="G89" s="27"/>
      <c r="H89" s="27"/>
    </row>
    <row r="90" customFormat="1" ht="41.25" customHeight="1" spans="1:8">
      <c r="A90" s="6">
        <v>13</v>
      </c>
      <c r="B90" s="25" t="s">
        <v>80</v>
      </c>
      <c r="C90" s="25" t="s">
        <v>129</v>
      </c>
      <c r="D90" s="6" t="s">
        <v>20</v>
      </c>
      <c r="E90" s="26">
        <v>2</v>
      </c>
      <c r="F90" s="27"/>
      <c r="G90" s="27"/>
      <c r="H90" s="27"/>
    </row>
    <row r="91" customFormat="1" ht="54" customHeight="1" spans="1:8">
      <c r="A91" s="6">
        <v>14</v>
      </c>
      <c r="B91" s="25" t="s">
        <v>25</v>
      </c>
      <c r="C91" s="25" t="s">
        <v>97</v>
      </c>
      <c r="D91" s="6" t="s">
        <v>20</v>
      </c>
      <c r="E91" s="26">
        <v>40</v>
      </c>
      <c r="F91" s="27"/>
      <c r="G91" s="27"/>
      <c r="H91" s="27"/>
    </row>
    <row r="92" customFormat="1" ht="41.25" customHeight="1" spans="1:8">
      <c r="A92" s="6">
        <v>15</v>
      </c>
      <c r="B92" s="25" t="s">
        <v>27</v>
      </c>
      <c r="C92" s="25" t="s">
        <v>98</v>
      </c>
      <c r="D92" s="6" t="s">
        <v>20</v>
      </c>
      <c r="E92" s="26">
        <v>40</v>
      </c>
      <c r="F92" s="27"/>
      <c r="G92" s="27"/>
      <c r="H92" s="27"/>
    </row>
    <row r="93" customFormat="1" ht="54" customHeight="1" spans="1:8">
      <c r="A93" s="6">
        <v>16</v>
      </c>
      <c r="B93" s="25" t="s">
        <v>31</v>
      </c>
      <c r="C93" s="25" t="s">
        <v>130</v>
      </c>
      <c r="D93" s="6" t="s">
        <v>33</v>
      </c>
      <c r="E93" s="26">
        <v>80</v>
      </c>
      <c r="F93" s="27"/>
      <c r="G93" s="27"/>
      <c r="H93" s="27"/>
    </row>
    <row r="94" customFormat="1" ht="41.25" customHeight="1" spans="1:8">
      <c r="A94" s="6">
        <v>17</v>
      </c>
      <c r="B94" s="25" t="s">
        <v>40</v>
      </c>
      <c r="C94" s="25" t="s">
        <v>104</v>
      </c>
      <c r="D94" s="6" t="s">
        <v>39</v>
      </c>
      <c r="E94" s="26">
        <v>80</v>
      </c>
      <c r="F94" s="27"/>
      <c r="G94" s="27"/>
      <c r="H94" s="27"/>
    </row>
    <row r="95" customFormat="1" ht="41.25" customHeight="1" spans="1:8">
      <c r="A95" s="6">
        <v>18</v>
      </c>
      <c r="B95" s="25" t="s">
        <v>101</v>
      </c>
      <c r="C95" s="25" t="s">
        <v>102</v>
      </c>
      <c r="D95" s="6" t="s">
        <v>36</v>
      </c>
      <c r="E95" s="26">
        <v>160</v>
      </c>
      <c r="F95" s="27"/>
      <c r="G95" s="27"/>
      <c r="H95" s="27"/>
    </row>
    <row r="96" customFormat="1" ht="41.25" customHeight="1" spans="1:8">
      <c r="A96" s="6">
        <v>19</v>
      </c>
      <c r="B96" s="25" t="s">
        <v>37</v>
      </c>
      <c r="C96" s="25" t="s">
        <v>103</v>
      </c>
      <c r="D96" s="6" t="s">
        <v>39</v>
      </c>
      <c r="E96" s="26">
        <v>40</v>
      </c>
      <c r="F96" s="27"/>
      <c r="G96" s="27"/>
      <c r="H96" s="27"/>
    </row>
    <row r="97" customFormat="1" ht="66.75" customHeight="1" spans="1:8">
      <c r="A97" s="6">
        <v>20</v>
      </c>
      <c r="B97" s="25" t="s">
        <v>42</v>
      </c>
      <c r="C97" s="25" t="s">
        <v>131</v>
      </c>
      <c r="D97" s="6" t="s">
        <v>39</v>
      </c>
      <c r="E97" s="26">
        <v>20</v>
      </c>
      <c r="F97" s="27"/>
      <c r="G97" s="27"/>
      <c r="H97" s="27"/>
    </row>
    <row r="98" customFormat="1" ht="54" customHeight="1" spans="1:8">
      <c r="A98" s="6">
        <v>21</v>
      </c>
      <c r="B98" s="25" t="s">
        <v>82</v>
      </c>
      <c r="C98" s="25" t="s">
        <v>132</v>
      </c>
      <c r="D98" s="6" t="s">
        <v>50</v>
      </c>
      <c r="E98" s="26">
        <v>2400</v>
      </c>
      <c r="F98" s="27"/>
      <c r="G98" s="27"/>
      <c r="H98" s="27"/>
    </row>
    <row r="99" customFormat="1" ht="66.75" customHeight="1" spans="1:8">
      <c r="A99" s="6">
        <v>22</v>
      </c>
      <c r="B99" s="25" t="s">
        <v>108</v>
      </c>
      <c r="C99" s="25" t="s">
        <v>109</v>
      </c>
      <c r="D99" s="6" t="s">
        <v>50</v>
      </c>
      <c r="E99" s="26">
        <v>9500</v>
      </c>
      <c r="F99" s="27"/>
      <c r="G99" s="27"/>
      <c r="H99" s="27"/>
    </row>
    <row r="100" customFormat="1" ht="79.5" customHeight="1" spans="1:8">
      <c r="A100" s="6">
        <v>23</v>
      </c>
      <c r="B100" s="25" t="s">
        <v>110</v>
      </c>
      <c r="C100" s="25" t="s">
        <v>133</v>
      </c>
      <c r="D100" s="6" t="s">
        <v>50</v>
      </c>
      <c r="E100" s="26">
        <v>5600</v>
      </c>
      <c r="F100" s="27"/>
      <c r="G100" s="27"/>
      <c r="H100" s="27"/>
    </row>
    <row r="101" customFormat="1" ht="79.5" customHeight="1" spans="1:8">
      <c r="A101" s="6">
        <v>24</v>
      </c>
      <c r="B101" s="25" t="s">
        <v>110</v>
      </c>
      <c r="C101" s="25" t="s">
        <v>134</v>
      </c>
      <c r="D101" s="6" t="s">
        <v>50</v>
      </c>
      <c r="E101" s="26">
        <v>2400</v>
      </c>
      <c r="F101" s="27"/>
      <c r="G101" s="27"/>
      <c r="H101" s="27"/>
    </row>
    <row r="102" customFormat="1" ht="79.5" customHeight="1" spans="1:8">
      <c r="A102" s="6">
        <v>25</v>
      </c>
      <c r="B102" s="25" t="s">
        <v>135</v>
      </c>
      <c r="C102" s="25" t="s">
        <v>136</v>
      </c>
      <c r="D102" s="6" t="s">
        <v>50</v>
      </c>
      <c r="E102" s="26">
        <v>4600</v>
      </c>
      <c r="F102" s="27"/>
      <c r="G102" s="27"/>
      <c r="H102" s="27"/>
    </row>
    <row r="103" customFormat="1" ht="79.5" customHeight="1" spans="1:8">
      <c r="A103" s="6">
        <v>26</v>
      </c>
      <c r="B103" s="25" t="s">
        <v>137</v>
      </c>
      <c r="C103" s="25" t="s">
        <v>138</v>
      </c>
      <c r="D103" s="6" t="s">
        <v>139</v>
      </c>
      <c r="E103" s="26">
        <v>1380</v>
      </c>
      <c r="F103" s="27"/>
      <c r="G103" s="27"/>
      <c r="H103" s="27"/>
    </row>
    <row r="104" customFormat="1" ht="41.25" customHeight="1" spans="1:8">
      <c r="A104" s="6">
        <v>27</v>
      </c>
      <c r="B104" s="25" t="s">
        <v>113</v>
      </c>
      <c r="C104" s="25" t="s">
        <v>140</v>
      </c>
      <c r="D104" s="6" t="s">
        <v>50</v>
      </c>
      <c r="E104" s="26">
        <v>276</v>
      </c>
      <c r="F104" s="27"/>
      <c r="G104" s="27"/>
      <c r="H104" s="27"/>
    </row>
    <row r="105" customFormat="1" ht="41.25" customHeight="1" spans="1:8">
      <c r="A105" s="6">
        <v>28</v>
      </c>
      <c r="B105" s="25" t="s">
        <v>141</v>
      </c>
      <c r="C105" s="25" t="s">
        <v>142</v>
      </c>
      <c r="D105" s="6" t="s">
        <v>117</v>
      </c>
      <c r="E105" s="26">
        <v>1</v>
      </c>
      <c r="F105" s="27"/>
      <c r="G105" s="27"/>
      <c r="H105" s="27"/>
    </row>
    <row r="106" customFormat="1" ht="37" customHeight="1" spans="1:8">
      <c r="A106" s="6"/>
      <c r="B106" s="24" t="s">
        <v>57</v>
      </c>
      <c r="C106" s="25"/>
      <c r="D106" s="6"/>
      <c r="E106" s="26"/>
      <c r="F106" s="27"/>
      <c r="G106" s="27"/>
      <c r="H106" s="27"/>
    </row>
    <row r="107" customFormat="1" ht="33" customHeight="1" spans="1:8">
      <c r="A107" s="6"/>
      <c r="B107" s="24" t="s">
        <v>143</v>
      </c>
      <c r="C107" s="25"/>
      <c r="D107" s="6"/>
      <c r="E107" s="26"/>
      <c r="F107" s="27"/>
      <c r="G107" s="27"/>
      <c r="H107" s="27"/>
    </row>
    <row r="108" ht="35" customHeight="1" spans="1:8">
      <c r="A108" s="10" t="s">
        <v>144</v>
      </c>
      <c r="B108" s="24" t="s">
        <v>145</v>
      </c>
      <c r="C108" s="25"/>
      <c r="D108" s="25"/>
      <c r="E108" s="31"/>
      <c r="F108" s="31"/>
      <c r="G108" s="31"/>
      <c r="H108" s="31"/>
    </row>
    <row r="109" ht="35" customHeight="1" spans="1:8">
      <c r="A109" s="6">
        <v>1</v>
      </c>
      <c r="B109" s="25" t="s">
        <v>146</v>
      </c>
      <c r="C109" s="25"/>
      <c r="D109" s="6" t="s">
        <v>147</v>
      </c>
      <c r="E109" s="31">
        <v>1</v>
      </c>
      <c r="F109" s="31"/>
      <c r="G109" s="31"/>
      <c r="H109" s="31"/>
    </row>
    <row r="110" customFormat="1" ht="30" customHeight="1" spans="1:8">
      <c r="A110" s="6">
        <v>2</v>
      </c>
      <c r="B110" s="25" t="s">
        <v>148</v>
      </c>
      <c r="C110" s="25"/>
      <c r="D110" s="6" t="s">
        <v>147</v>
      </c>
      <c r="E110" s="31">
        <v>1</v>
      </c>
      <c r="F110" s="31"/>
      <c r="G110" s="31"/>
      <c r="H110" s="31"/>
    </row>
    <row r="111" ht="27" customHeight="1" spans="1:8">
      <c r="A111" s="10" t="s">
        <v>149</v>
      </c>
      <c r="B111" s="24" t="s">
        <v>150</v>
      </c>
      <c r="C111" s="25"/>
      <c r="D111" s="6"/>
      <c r="E111" s="26"/>
      <c r="F111" s="27"/>
      <c r="G111" s="27"/>
      <c r="H111" s="27"/>
    </row>
    <row r="112" ht="24" customHeight="1" spans="1:8">
      <c r="A112" s="10"/>
      <c r="B112" s="24" t="s">
        <v>151</v>
      </c>
      <c r="C112" s="25"/>
      <c r="D112" s="25"/>
      <c r="E112" s="31"/>
      <c r="F112" s="31"/>
      <c r="G112" s="31"/>
      <c r="H112" s="31"/>
    </row>
    <row r="113" ht="18" customHeight="1" spans="1:8">
      <c r="A113" s="6"/>
      <c r="B113" s="25"/>
      <c r="C113" s="25"/>
      <c r="D113" s="6"/>
      <c r="E113" s="31"/>
      <c r="F113" s="27"/>
      <c r="G113" s="27"/>
      <c r="H113" s="27"/>
    </row>
  </sheetData>
  <mergeCells count="7">
    <mergeCell ref="A1:H1"/>
    <mergeCell ref="A3:H3"/>
    <mergeCell ref="B4:H4"/>
    <mergeCell ref="B25:H25"/>
    <mergeCell ref="A54:H54"/>
    <mergeCell ref="B55:H55"/>
    <mergeCell ref="B77:H77"/>
  </mergeCells>
  <printOptions horizontalCentered="1"/>
  <pageMargins left="0.432638888888889" right="0.118055555555556" top="0.594444444444444" bottom="0.590277777777778" header="0.594444444444444" footer="0.275"/>
  <pageSetup paperSize="9" scale="92"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12"/>
  <sheetViews>
    <sheetView showGridLines="0" tabSelected="1" view="pageBreakPreview" zoomScaleNormal="100" workbookViewId="0">
      <pane ySplit="2" topLeftCell="A104" activePane="bottomLeft" state="frozen"/>
      <selection/>
      <selection pane="bottomLeft" activeCell="C109" sqref="C109"/>
    </sheetView>
  </sheetViews>
  <sheetFormatPr defaultColWidth="9" defaultRowHeight="12"/>
  <cols>
    <col min="1" max="1" width="7.5047619047619" style="1" customWidth="1"/>
    <col min="2" max="2" width="22" style="1" customWidth="1"/>
    <col min="3" max="3" width="31.1619047619048" style="1" customWidth="1"/>
    <col min="4" max="4" width="10.3333333333333" style="1" customWidth="1"/>
    <col min="5" max="5" width="12.9904761904762" style="2" customWidth="1"/>
    <col min="6" max="6" width="17.1619047619048" style="2" customWidth="1"/>
    <col min="7" max="7" width="14" style="2" customWidth="1"/>
    <col min="8" max="8" width="16.3333333333333" style="2" customWidth="1"/>
    <col min="9" max="9" width="16.5142857142857" style="2" customWidth="1"/>
    <col min="10" max="10" width="9" style="1"/>
    <col min="11" max="11" width="17.3333333333333" style="1" hidden="1" customWidth="1"/>
    <col min="12" max="12" width="17.1619047619048" style="3" hidden="1" customWidth="1"/>
    <col min="13" max="13" width="14.3333333333333" style="1" customWidth="1"/>
    <col min="14" max="16384" width="9" style="1"/>
  </cols>
  <sheetData>
    <row r="1" ht="39.75" customHeight="1" spans="1:9">
      <c r="A1" s="4" t="s">
        <v>152</v>
      </c>
      <c r="B1" s="4"/>
      <c r="C1" s="4"/>
      <c r="D1" s="4"/>
      <c r="E1" s="5"/>
      <c r="F1" s="5"/>
      <c r="G1" s="5"/>
      <c r="H1" s="5"/>
      <c r="I1" s="5"/>
    </row>
    <row r="2" ht="51" customHeight="1" spans="1:12">
      <c r="A2" s="6" t="s">
        <v>1</v>
      </c>
      <c r="B2" s="6" t="s">
        <v>2</v>
      </c>
      <c r="C2" s="6" t="s">
        <v>3</v>
      </c>
      <c r="D2" s="6" t="s">
        <v>4</v>
      </c>
      <c r="E2" s="7" t="s">
        <v>5</v>
      </c>
      <c r="F2" s="7" t="s">
        <v>153</v>
      </c>
      <c r="G2" s="7" t="s">
        <v>154</v>
      </c>
      <c r="H2" s="7" t="s">
        <v>6</v>
      </c>
      <c r="I2" s="7" t="s">
        <v>7</v>
      </c>
      <c r="K2" s="1" t="s">
        <v>9</v>
      </c>
      <c r="L2" s="3" t="s">
        <v>10</v>
      </c>
    </row>
    <row r="3" ht="32" customHeight="1" spans="1:9">
      <c r="A3" s="8" t="s">
        <v>155</v>
      </c>
      <c r="B3" s="8"/>
      <c r="C3" s="8"/>
      <c r="D3" s="8"/>
      <c r="E3" s="9"/>
      <c r="F3" s="9"/>
      <c r="G3" s="9"/>
      <c r="H3" s="9"/>
      <c r="I3" s="9"/>
    </row>
    <row r="4" ht="27" customHeight="1" outlineLevel="1" spans="1:9">
      <c r="A4" s="10">
        <v>1.1</v>
      </c>
      <c r="B4" s="10" t="s">
        <v>12</v>
      </c>
      <c r="C4" s="10"/>
      <c r="D4" s="10"/>
      <c r="E4" s="11"/>
      <c r="F4" s="11"/>
      <c r="G4" s="11"/>
      <c r="H4" s="11"/>
      <c r="I4" s="11"/>
    </row>
    <row r="5" ht="54" customHeight="1" outlineLevel="1" spans="1:12">
      <c r="A5" s="6">
        <v>1</v>
      </c>
      <c r="B5" s="6" t="s">
        <v>13</v>
      </c>
      <c r="C5" s="6" t="s">
        <v>14</v>
      </c>
      <c r="D5" s="6" t="s">
        <v>15</v>
      </c>
      <c r="E5" s="7">
        <v>12</v>
      </c>
      <c r="F5" s="12">
        <v>6130.5315</v>
      </c>
      <c r="G5" s="12">
        <f t="shared" ref="G5:G23" si="0">F5*0.13</f>
        <v>796.969095</v>
      </c>
      <c r="H5" s="12">
        <f t="shared" ref="H5:H23" si="1">F5+G5</f>
        <v>6927.500595</v>
      </c>
      <c r="I5" s="12">
        <f t="shared" ref="I5:I23" si="2">E5*H5</f>
        <v>83130.00714</v>
      </c>
      <c r="K5" s="16">
        <v>7212.39</v>
      </c>
      <c r="L5" s="3">
        <f>K5*0.85</f>
        <v>6130.5315</v>
      </c>
    </row>
    <row r="6" ht="66.75" customHeight="1" outlineLevel="1" spans="1:12">
      <c r="A6" s="6">
        <v>2</v>
      </c>
      <c r="B6" s="6" t="s">
        <v>16</v>
      </c>
      <c r="C6" s="6" t="s">
        <v>17</v>
      </c>
      <c r="D6" s="6" t="s">
        <v>15</v>
      </c>
      <c r="E6" s="7">
        <v>12</v>
      </c>
      <c r="F6" s="12">
        <v>4043.144</v>
      </c>
      <c r="G6" s="12">
        <f t="shared" si="0"/>
        <v>525.60872</v>
      </c>
      <c r="H6" s="12">
        <f t="shared" si="1"/>
        <v>4568.75272</v>
      </c>
      <c r="I6" s="12">
        <f t="shared" si="2"/>
        <v>54825.03264</v>
      </c>
      <c r="K6" s="16">
        <v>4756.64</v>
      </c>
      <c r="L6" s="3">
        <f t="shared" ref="L6:L23" si="3">K6*0.85</f>
        <v>4043.144</v>
      </c>
    </row>
    <row r="7" ht="41.25" customHeight="1" outlineLevel="1" spans="1:12">
      <c r="A7" s="6">
        <v>3</v>
      </c>
      <c r="B7" s="6" t="s">
        <v>18</v>
      </c>
      <c r="C7" s="6" t="s">
        <v>19</v>
      </c>
      <c r="D7" s="6" t="s">
        <v>20</v>
      </c>
      <c r="E7" s="7">
        <v>4</v>
      </c>
      <c r="F7" s="12">
        <v>3825</v>
      </c>
      <c r="G7" s="12">
        <f t="shared" si="0"/>
        <v>497.25</v>
      </c>
      <c r="H7" s="12">
        <f t="shared" si="1"/>
        <v>4322.25</v>
      </c>
      <c r="I7" s="12">
        <f t="shared" si="2"/>
        <v>17289</v>
      </c>
      <c r="K7" s="16">
        <v>4500</v>
      </c>
      <c r="L7" s="3">
        <f t="shared" si="3"/>
        <v>3825</v>
      </c>
    </row>
    <row r="8" ht="68" customHeight="1" outlineLevel="1" spans="1:12">
      <c r="A8" s="6">
        <v>4</v>
      </c>
      <c r="B8" s="6" t="s">
        <v>21</v>
      </c>
      <c r="C8" s="6" t="s">
        <v>22</v>
      </c>
      <c r="D8" s="6" t="s">
        <v>15</v>
      </c>
      <c r="E8" s="7">
        <v>1</v>
      </c>
      <c r="F8" s="12">
        <v>6035</v>
      </c>
      <c r="G8" s="12">
        <f t="shared" si="0"/>
        <v>784.55</v>
      </c>
      <c r="H8" s="12">
        <f t="shared" si="1"/>
        <v>6819.55</v>
      </c>
      <c r="I8" s="12">
        <f t="shared" si="2"/>
        <v>6819.55</v>
      </c>
      <c r="K8" s="16">
        <v>7100</v>
      </c>
      <c r="L8" s="3">
        <f t="shared" si="3"/>
        <v>6035</v>
      </c>
    </row>
    <row r="9" ht="54" customHeight="1" outlineLevel="1" spans="1:12">
      <c r="A9" s="6">
        <v>5</v>
      </c>
      <c r="B9" s="6" t="s">
        <v>23</v>
      </c>
      <c r="C9" s="6" t="s">
        <v>24</v>
      </c>
      <c r="D9" s="6" t="s">
        <v>20</v>
      </c>
      <c r="E9" s="7">
        <v>20</v>
      </c>
      <c r="F9" s="12">
        <v>1451.8</v>
      </c>
      <c r="G9" s="12">
        <f t="shared" si="0"/>
        <v>188.734</v>
      </c>
      <c r="H9" s="12">
        <f t="shared" si="1"/>
        <v>1640.534</v>
      </c>
      <c r="I9" s="12">
        <f t="shared" si="2"/>
        <v>32810.68</v>
      </c>
      <c r="K9" s="16">
        <v>1708</v>
      </c>
      <c r="L9" s="3">
        <f t="shared" si="3"/>
        <v>1451.8</v>
      </c>
    </row>
    <row r="10" ht="54" customHeight="1" outlineLevel="1" spans="1:12">
      <c r="A10" s="6">
        <v>6</v>
      </c>
      <c r="B10" s="6" t="s">
        <v>25</v>
      </c>
      <c r="C10" s="6" t="s">
        <v>26</v>
      </c>
      <c r="D10" s="6" t="s">
        <v>20</v>
      </c>
      <c r="E10" s="7">
        <v>6</v>
      </c>
      <c r="F10" s="12">
        <v>136</v>
      </c>
      <c r="G10" s="12">
        <f t="shared" si="0"/>
        <v>17.68</v>
      </c>
      <c r="H10" s="12">
        <f t="shared" si="1"/>
        <v>153.68</v>
      </c>
      <c r="I10" s="12">
        <f t="shared" si="2"/>
        <v>922.08</v>
      </c>
      <c r="K10" s="16">
        <v>160</v>
      </c>
      <c r="L10" s="3">
        <f t="shared" si="3"/>
        <v>136</v>
      </c>
    </row>
    <row r="11" ht="41.25" customHeight="1" outlineLevel="1" spans="1:12">
      <c r="A11" s="6">
        <v>7</v>
      </c>
      <c r="B11" s="6" t="s">
        <v>27</v>
      </c>
      <c r="C11" s="6" t="s">
        <v>28</v>
      </c>
      <c r="D11" s="6" t="s">
        <v>20</v>
      </c>
      <c r="E11" s="7">
        <v>10</v>
      </c>
      <c r="F11" s="12">
        <v>93.5</v>
      </c>
      <c r="G11" s="12">
        <f t="shared" si="0"/>
        <v>12.155</v>
      </c>
      <c r="H11" s="12">
        <f t="shared" si="1"/>
        <v>105.655</v>
      </c>
      <c r="I11" s="12">
        <f t="shared" si="2"/>
        <v>1056.55</v>
      </c>
      <c r="K11" s="16">
        <v>110</v>
      </c>
      <c r="L11" s="3">
        <f t="shared" si="3"/>
        <v>93.5</v>
      </c>
    </row>
    <row r="12" ht="41.25" customHeight="1" outlineLevel="1" spans="1:12">
      <c r="A12" s="6">
        <v>8</v>
      </c>
      <c r="B12" s="6" t="s">
        <v>29</v>
      </c>
      <c r="C12" s="6" t="s">
        <v>30</v>
      </c>
      <c r="D12" s="6" t="s">
        <v>20</v>
      </c>
      <c r="E12" s="7">
        <v>1</v>
      </c>
      <c r="F12" s="12">
        <v>314.5</v>
      </c>
      <c r="G12" s="12">
        <f t="shared" si="0"/>
        <v>40.885</v>
      </c>
      <c r="H12" s="12">
        <f t="shared" si="1"/>
        <v>355.385</v>
      </c>
      <c r="I12" s="12">
        <f t="shared" si="2"/>
        <v>355.385</v>
      </c>
      <c r="K12" s="16">
        <v>370</v>
      </c>
      <c r="L12" s="3">
        <f t="shared" si="3"/>
        <v>314.5</v>
      </c>
    </row>
    <row r="13" ht="54" customHeight="1" outlineLevel="1" spans="1:12">
      <c r="A13" s="6">
        <v>9</v>
      </c>
      <c r="B13" s="6" t="s">
        <v>31</v>
      </c>
      <c r="C13" s="6" t="s">
        <v>32</v>
      </c>
      <c r="D13" s="6" t="s">
        <v>33</v>
      </c>
      <c r="E13" s="7">
        <v>20</v>
      </c>
      <c r="F13" s="12">
        <v>23.8</v>
      </c>
      <c r="G13" s="12">
        <f t="shared" si="0"/>
        <v>3.094</v>
      </c>
      <c r="H13" s="12">
        <f t="shared" si="1"/>
        <v>26.894</v>
      </c>
      <c r="I13" s="12">
        <f t="shared" si="2"/>
        <v>537.88</v>
      </c>
      <c r="K13" s="16">
        <v>28</v>
      </c>
      <c r="L13" s="3">
        <f t="shared" si="3"/>
        <v>23.8</v>
      </c>
    </row>
    <row r="14" ht="41.25" customHeight="1" outlineLevel="1" spans="1:12">
      <c r="A14" s="6">
        <v>10</v>
      </c>
      <c r="B14" s="6" t="s">
        <v>34</v>
      </c>
      <c r="C14" s="6" t="s">
        <v>35</v>
      </c>
      <c r="D14" s="6" t="s">
        <v>36</v>
      </c>
      <c r="E14" s="7">
        <v>40</v>
      </c>
      <c r="F14" s="12">
        <v>12.41</v>
      </c>
      <c r="G14" s="12">
        <f t="shared" si="0"/>
        <v>1.6133</v>
      </c>
      <c r="H14" s="12">
        <f t="shared" si="1"/>
        <v>14.0233</v>
      </c>
      <c r="I14" s="12">
        <f t="shared" si="2"/>
        <v>560.932</v>
      </c>
      <c r="K14" s="16">
        <v>14.6</v>
      </c>
      <c r="L14" s="3">
        <f t="shared" si="3"/>
        <v>12.41</v>
      </c>
    </row>
    <row r="15" ht="41.25" customHeight="1" outlineLevel="1" spans="1:12">
      <c r="A15" s="6">
        <v>11</v>
      </c>
      <c r="B15" s="6" t="s">
        <v>37</v>
      </c>
      <c r="C15" s="6" t="s">
        <v>38</v>
      </c>
      <c r="D15" s="6" t="s">
        <v>39</v>
      </c>
      <c r="E15" s="13">
        <v>10</v>
      </c>
      <c r="F15" s="12">
        <v>23.375</v>
      </c>
      <c r="G15" s="12">
        <f t="shared" si="0"/>
        <v>3.03875</v>
      </c>
      <c r="H15" s="12">
        <f t="shared" si="1"/>
        <v>26.41375</v>
      </c>
      <c r="I15" s="12">
        <f t="shared" si="2"/>
        <v>264.1375</v>
      </c>
      <c r="K15" s="16">
        <v>27.5</v>
      </c>
      <c r="L15" s="3">
        <f t="shared" si="3"/>
        <v>23.375</v>
      </c>
    </row>
    <row r="16" ht="41.25" customHeight="1" outlineLevel="1" spans="1:12">
      <c r="A16" s="6">
        <v>12</v>
      </c>
      <c r="B16" s="6" t="s">
        <v>40</v>
      </c>
      <c r="C16" s="6" t="s">
        <v>41</v>
      </c>
      <c r="D16" s="6" t="s">
        <v>39</v>
      </c>
      <c r="E16" s="7">
        <v>40</v>
      </c>
      <c r="F16" s="12">
        <v>4.08</v>
      </c>
      <c r="G16" s="12">
        <f t="shared" si="0"/>
        <v>0.5304</v>
      </c>
      <c r="H16" s="12">
        <f t="shared" si="1"/>
        <v>4.6104</v>
      </c>
      <c r="I16" s="12">
        <f t="shared" si="2"/>
        <v>184.416</v>
      </c>
      <c r="K16" s="16">
        <v>4.8</v>
      </c>
      <c r="L16" s="3">
        <f t="shared" si="3"/>
        <v>4.08</v>
      </c>
    </row>
    <row r="17" ht="66.75" customHeight="1" outlineLevel="1" spans="1:12">
      <c r="A17" s="6">
        <v>13</v>
      </c>
      <c r="B17" s="6" t="s">
        <v>42</v>
      </c>
      <c r="C17" s="6" t="s">
        <v>43</v>
      </c>
      <c r="D17" s="6" t="s">
        <v>39</v>
      </c>
      <c r="E17" s="7">
        <v>5</v>
      </c>
      <c r="F17" s="12">
        <v>7.225</v>
      </c>
      <c r="G17" s="12">
        <f t="shared" si="0"/>
        <v>0.93925</v>
      </c>
      <c r="H17" s="12">
        <f t="shared" si="1"/>
        <v>8.16425</v>
      </c>
      <c r="I17" s="12">
        <f t="shared" si="2"/>
        <v>40.82125</v>
      </c>
      <c r="K17" s="16">
        <v>8.5</v>
      </c>
      <c r="L17" s="3">
        <f t="shared" si="3"/>
        <v>7.225</v>
      </c>
    </row>
    <row r="18" ht="30" customHeight="1" outlineLevel="1" spans="1:12">
      <c r="A18" s="6">
        <v>14</v>
      </c>
      <c r="B18" s="14" t="s">
        <v>44</v>
      </c>
      <c r="C18" s="14" t="s">
        <v>45</v>
      </c>
      <c r="D18" s="14" t="s">
        <v>39</v>
      </c>
      <c r="E18" s="13">
        <v>12</v>
      </c>
      <c r="F18" s="15">
        <v>127.5</v>
      </c>
      <c r="G18" s="12">
        <f t="shared" si="0"/>
        <v>16.575</v>
      </c>
      <c r="H18" s="12">
        <f t="shared" si="1"/>
        <v>144.075</v>
      </c>
      <c r="I18" s="12">
        <f t="shared" si="2"/>
        <v>1728.9</v>
      </c>
      <c r="K18" s="17">
        <v>150</v>
      </c>
      <c r="L18" s="3">
        <f t="shared" si="3"/>
        <v>127.5</v>
      </c>
    </row>
    <row r="19" ht="41.25" customHeight="1" outlineLevel="1" spans="1:12">
      <c r="A19" s="6">
        <v>15</v>
      </c>
      <c r="B19" s="6" t="s">
        <v>46</v>
      </c>
      <c r="C19" s="6" t="s">
        <v>47</v>
      </c>
      <c r="D19" s="6" t="s">
        <v>33</v>
      </c>
      <c r="E19" s="7">
        <v>24</v>
      </c>
      <c r="F19" s="12">
        <v>425</v>
      </c>
      <c r="G19" s="12">
        <f t="shared" si="0"/>
        <v>55.25</v>
      </c>
      <c r="H19" s="12">
        <f t="shared" si="1"/>
        <v>480.25</v>
      </c>
      <c r="I19" s="12">
        <f t="shared" si="2"/>
        <v>11526</v>
      </c>
      <c r="K19" s="16">
        <v>500</v>
      </c>
      <c r="L19" s="3">
        <f t="shared" si="3"/>
        <v>425</v>
      </c>
    </row>
    <row r="20" ht="66.75" customHeight="1" outlineLevel="1" spans="1:12">
      <c r="A20" s="6">
        <v>16</v>
      </c>
      <c r="B20" s="6" t="s">
        <v>48</v>
      </c>
      <c r="C20" s="6" t="s">
        <v>49</v>
      </c>
      <c r="D20" s="6" t="s">
        <v>50</v>
      </c>
      <c r="E20" s="7">
        <v>320</v>
      </c>
      <c r="F20" s="12">
        <v>1.36</v>
      </c>
      <c r="G20" s="12">
        <f t="shared" si="0"/>
        <v>0.1768</v>
      </c>
      <c r="H20" s="12">
        <f t="shared" si="1"/>
        <v>1.5368</v>
      </c>
      <c r="I20" s="12">
        <f t="shared" si="2"/>
        <v>491.776</v>
      </c>
      <c r="K20" s="16">
        <v>1.6</v>
      </c>
      <c r="L20" s="3">
        <f t="shared" si="3"/>
        <v>1.36</v>
      </c>
    </row>
    <row r="21" ht="79.5" customHeight="1" outlineLevel="1" spans="1:12">
      <c r="A21" s="6">
        <v>17</v>
      </c>
      <c r="B21" s="6" t="s">
        <v>51</v>
      </c>
      <c r="C21" s="6" t="s">
        <v>52</v>
      </c>
      <c r="D21" s="6" t="s">
        <v>50</v>
      </c>
      <c r="E21" s="7">
        <v>250</v>
      </c>
      <c r="F21" s="12">
        <v>2.635</v>
      </c>
      <c r="G21" s="12">
        <f t="shared" si="0"/>
        <v>0.34255</v>
      </c>
      <c r="H21" s="12">
        <f t="shared" si="1"/>
        <v>2.97755</v>
      </c>
      <c r="I21" s="12">
        <f t="shared" si="2"/>
        <v>744.3875</v>
      </c>
      <c r="K21" s="16">
        <v>3.1</v>
      </c>
      <c r="L21" s="3">
        <f t="shared" si="3"/>
        <v>2.635</v>
      </c>
    </row>
    <row r="22" ht="53" customHeight="1" outlineLevel="1" spans="1:12">
      <c r="A22" s="6">
        <v>18</v>
      </c>
      <c r="B22" s="6" t="s">
        <v>53</v>
      </c>
      <c r="C22" s="6" t="s">
        <v>54</v>
      </c>
      <c r="D22" s="6" t="s">
        <v>50</v>
      </c>
      <c r="E22" s="7">
        <v>600</v>
      </c>
      <c r="F22" s="12">
        <v>1.02</v>
      </c>
      <c r="G22" s="12">
        <f t="shared" si="0"/>
        <v>0.1326</v>
      </c>
      <c r="H22" s="12">
        <f t="shared" si="1"/>
        <v>1.1526</v>
      </c>
      <c r="I22" s="12">
        <f t="shared" si="2"/>
        <v>691.56</v>
      </c>
      <c r="K22" s="16">
        <v>1.2</v>
      </c>
      <c r="L22" s="3">
        <f t="shared" si="3"/>
        <v>1.02</v>
      </c>
    </row>
    <row r="23" ht="66.75" customHeight="1" outlineLevel="1" spans="1:12">
      <c r="A23" s="6">
        <v>19</v>
      </c>
      <c r="B23" s="6" t="s">
        <v>55</v>
      </c>
      <c r="C23" s="6" t="s">
        <v>56</v>
      </c>
      <c r="D23" s="6" t="s">
        <v>50</v>
      </c>
      <c r="E23" s="7">
        <v>550</v>
      </c>
      <c r="F23" s="12">
        <v>1.19</v>
      </c>
      <c r="G23" s="12">
        <f t="shared" si="0"/>
        <v>0.1547</v>
      </c>
      <c r="H23" s="12">
        <f t="shared" si="1"/>
        <v>1.3447</v>
      </c>
      <c r="I23" s="12">
        <f t="shared" si="2"/>
        <v>739.585</v>
      </c>
      <c r="K23" s="16">
        <v>1.4</v>
      </c>
      <c r="L23" s="3">
        <f t="shared" si="3"/>
        <v>1.19</v>
      </c>
    </row>
    <row r="24" ht="33" customHeight="1" outlineLevel="1" spans="1:9">
      <c r="A24" s="6"/>
      <c r="B24" s="10" t="s">
        <v>57</v>
      </c>
      <c r="C24" s="6"/>
      <c r="D24" s="6"/>
      <c r="E24" s="7"/>
      <c r="F24" s="12"/>
      <c r="G24" s="12"/>
      <c r="H24" s="12"/>
      <c r="I24" s="12">
        <f>SUM(I5:I23)</f>
        <v>214718.68003</v>
      </c>
    </row>
    <row r="25" ht="30" customHeight="1" outlineLevel="1" spans="1:9">
      <c r="A25" s="10">
        <v>1.2</v>
      </c>
      <c r="B25" s="10" t="s">
        <v>58</v>
      </c>
      <c r="C25" s="10"/>
      <c r="D25" s="10"/>
      <c r="E25" s="11"/>
      <c r="F25" s="11"/>
      <c r="G25" s="11"/>
      <c r="H25" s="11"/>
      <c r="I25" s="11"/>
    </row>
    <row r="26" ht="102" customHeight="1" outlineLevel="1" spans="1:12">
      <c r="A26" s="6">
        <v>1</v>
      </c>
      <c r="B26" s="6" t="s">
        <v>59</v>
      </c>
      <c r="C26" s="6" t="s">
        <v>60</v>
      </c>
      <c r="D26" s="6" t="s">
        <v>20</v>
      </c>
      <c r="E26" s="7">
        <v>70</v>
      </c>
      <c r="F26" s="12">
        <v>731</v>
      </c>
      <c r="G26" s="12">
        <f t="shared" ref="G26:G51" si="4">F26*0.13</f>
        <v>95.03</v>
      </c>
      <c r="H26" s="12">
        <f t="shared" ref="H26:H51" si="5">F26+G26</f>
        <v>826.03</v>
      </c>
      <c r="I26" s="12">
        <f t="shared" ref="I26:I51" si="6">E26*H26</f>
        <v>57822.1</v>
      </c>
      <c r="K26" s="16">
        <v>860</v>
      </c>
      <c r="L26" s="3">
        <f t="shared" ref="L26:L51" si="7">K26*0.85</f>
        <v>731</v>
      </c>
    </row>
    <row r="27" ht="101" customHeight="1" outlineLevel="1" spans="1:12">
      <c r="A27" s="6">
        <v>2</v>
      </c>
      <c r="B27" s="6" t="s">
        <v>59</v>
      </c>
      <c r="C27" s="6" t="s">
        <v>61</v>
      </c>
      <c r="D27" s="6" t="s">
        <v>20</v>
      </c>
      <c r="E27" s="7">
        <v>385</v>
      </c>
      <c r="F27" s="12">
        <v>999.6</v>
      </c>
      <c r="G27" s="12">
        <f t="shared" si="4"/>
        <v>129.948</v>
      </c>
      <c r="H27" s="12">
        <f t="shared" si="5"/>
        <v>1129.548</v>
      </c>
      <c r="I27" s="12">
        <f t="shared" si="6"/>
        <v>434875.98</v>
      </c>
      <c r="K27" s="16">
        <v>1176</v>
      </c>
      <c r="L27" s="3">
        <f t="shared" si="7"/>
        <v>999.6</v>
      </c>
    </row>
    <row r="28" ht="54" customHeight="1" outlineLevel="1" spans="1:12">
      <c r="A28" s="6">
        <v>3</v>
      </c>
      <c r="B28" s="6" t="s">
        <v>62</v>
      </c>
      <c r="C28" s="6" t="s">
        <v>63</v>
      </c>
      <c r="D28" s="6" t="s">
        <v>20</v>
      </c>
      <c r="E28" s="7">
        <v>3</v>
      </c>
      <c r="F28" s="12">
        <v>6774.5</v>
      </c>
      <c r="G28" s="12">
        <f t="shared" si="4"/>
        <v>880.685</v>
      </c>
      <c r="H28" s="12">
        <f t="shared" si="5"/>
        <v>7655.185</v>
      </c>
      <c r="I28" s="12">
        <f t="shared" si="6"/>
        <v>22965.555</v>
      </c>
      <c r="K28" s="16">
        <v>7970</v>
      </c>
      <c r="L28" s="3">
        <f t="shared" si="7"/>
        <v>6774.5</v>
      </c>
    </row>
    <row r="29" ht="41.25" customHeight="1" outlineLevel="1" spans="1:12">
      <c r="A29" s="6">
        <v>4</v>
      </c>
      <c r="B29" s="6" t="s">
        <v>64</v>
      </c>
      <c r="C29" s="6" t="s">
        <v>65</v>
      </c>
      <c r="D29" s="6" t="s">
        <v>20</v>
      </c>
      <c r="E29" s="7">
        <v>2</v>
      </c>
      <c r="F29" s="12">
        <v>3255.5</v>
      </c>
      <c r="G29" s="12">
        <f t="shared" si="4"/>
        <v>423.215</v>
      </c>
      <c r="H29" s="12">
        <f t="shared" si="5"/>
        <v>3678.715</v>
      </c>
      <c r="I29" s="12">
        <f t="shared" si="6"/>
        <v>7357.43</v>
      </c>
      <c r="K29" s="16">
        <v>3830</v>
      </c>
      <c r="L29" s="3">
        <f t="shared" si="7"/>
        <v>3255.5</v>
      </c>
    </row>
    <row r="30" ht="41.25" customHeight="1" outlineLevel="1" spans="1:12">
      <c r="A30" s="6">
        <v>5</v>
      </c>
      <c r="B30" s="6" t="s">
        <v>66</v>
      </c>
      <c r="C30" s="6" t="s">
        <v>67</v>
      </c>
      <c r="D30" s="6" t="s">
        <v>20</v>
      </c>
      <c r="E30" s="7">
        <v>19</v>
      </c>
      <c r="F30" s="12">
        <v>3775.7</v>
      </c>
      <c r="G30" s="12">
        <f t="shared" si="4"/>
        <v>490.841</v>
      </c>
      <c r="H30" s="12">
        <f t="shared" si="5"/>
        <v>4266.541</v>
      </c>
      <c r="I30" s="12">
        <f t="shared" si="6"/>
        <v>81064.279</v>
      </c>
      <c r="K30" s="16">
        <v>4442</v>
      </c>
      <c r="L30" s="3">
        <f t="shared" si="7"/>
        <v>3775.7</v>
      </c>
    </row>
    <row r="31" ht="41.25" customHeight="1" outlineLevel="1" spans="1:12">
      <c r="A31" s="6">
        <v>6</v>
      </c>
      <c r="B31" s="6" t="s">
        <v>68</v>
      </c>
      <c r="C31" s="6" t="s">
        <v>69</v>
      </c>
      <c r="D31" s="6" t="s">
        <v>20</v>
      </c>
      <c r="E31" s="7">
        <v>19</v>
      </c>
      <c r="F31" s="12">
        <v>4241.5</v>
      </c>
      <c r="G31" s="12">
        <f t="shared" si="4"/>
        <v>551.395</v>
      </c>
      <c r="H31" s="12">
        <f t="shared" si="5"/>
        <v>4792.895</v>
      </c>
      <c r="I31" s="12">
        <f t="shared" si="6"/>
        <v>91065.005</v>
      </c>
      <c r="K31" s="16">
        <v>4990</v>
      </c>
      <c r="L31" s="3">
        <f t="shared" si="7"/>
        <v>4241.5</v>
      </c>
    </row>
    <row r="32" ht="41.25" customHeight="1" outlineLevel="1" spans="1:12">
      <c r="A32" s="6">
        <v>7</v>
      </c>
      <c r="B32" s="6" t="s">
        <v>70</v>
      </c>
      <c r="C32" s="6" t="s">
        <v>71</v>
      </c>
      <c r="D32" s="6" t="s">
        <v>20</v>
      </c>
      <c r="E32" s="7">
        <v>300</v>
      </c>
      <c r="F32" s="12">
        <v>179.35</v>
      </c>
      <c r="G32" s="12">
        <f t="shared" si="4"/>
        <v>23.3155</v>
      </c>
      <c r="H32" s="12">
        <f t="shared" si="5"/>
        <v>202.6655</v>
      </c>
      <c r="I32" s="12">
        <f t="shared" si="6"/>
        <v>60799.65</v>
      </c>
      <c r="K32" s="16">
        <v>211</v>
      </c>
      <c r="L32" s="3">
        <f t="shared" si="7"/>
        <v>179.35</v>
      </c>
    </row>
    <row r="33" ht="41.25" customHeight="1" outlineLevel="1" spans="1:12">
      <c r="A33" s="6">
        <v>8</v>
      </c>
      <c r="B33" s="6" t="s">
        <v>18</v>
      </c>
      <c r="C33" s="6" t="s">
        <v>72</v>
      </c>
      <c r="D33" s="6" t="s">
        <v>20</v>
      </c>
      <c r="E33" s="7">
        <v>1</v>
      </c>
      <c r="F33" s="12">
        <v>3825</v>
      </c>
      <c r="G33" s="12">
        <f t="shared" si="4"/>
        <v>497.25</v>
      </c>
      <c r="H33" s="12">
        <f t="shared" si="5"/>
        <v>4322.25</v>
      </c>
      <c r="I33" s="12">
        <f t="shared" si="6"/>
        <v>4322.25</v>
      </c>
      <c r="K33" s="16">
        <v>4500</v>
      </c>
      <c r="L33" s="3">
        <f t="shared" si="7"/>
        <v>3825</v>
      </c>
    </row>
    <row r="34" ht="50" customHeight="1" outlineLevel="1" spans="1:12">
      <c r="A34" s="6">
        <v>9</v>
      </c>
      <c r="B34" s="6" t="s">
        <v>21</v>
      </c>
      <c r="C34" s="6" t="s">
        <v>73</v>
      </c>
      <c r="D34" s="6" t="s">
        <v>15</v>
      </c>
      <c r="E34" s="7">
        <v>1</v>
      </c>
      <c r="F34" s="12">
        <v>33150</v>
      </c>
      <c r="G34" s="12">
        <f t="shared" si="4"/>
        <v>4309.5</v>
      </c>
      <c r="H34" s="12">
        <f t="shared" si="5"/>
        <v>37459.5</v>
      </c>
      <c r="I34" s="12">
        <f t="shared" si="6"/>
        <v>37459.5</v>
      </c>
      <c r="K34" s="16">
        <v>39000</v>
      </c>
      <c r="L34" s="3">
        <f t="shared" si="7"/>
        <v>33150</v>
      </c>
    </row>
    <row r="35" ht="54" customHeight="1" outlineLevel="1" spans="1:12">
      <c r="A35" s="6">
        <v>10</v>
      </c>
      <c r="B35" s="6" t="s">
        <v>74</v>
      </c>
      <c r="C35" s="6" t="s">
        <v>75</v>
      </c>
      <c r="D35" s="6" t="s">
        <v>20</v>
      </c>
      <c r="E35" s="7">
        <v>1</v>
      </c>
      <c r="F35" s="12">
        <v>119850</v>
      </c>
      <c r="G35" s="12">
        <f t="shared" si="4"/>
        <v>15580.5</v>
      </c>
      <c r="H35" s="12">
        <f t="shared" si="5"/>
        <v>135430.5</v>
      </c>
      <c r="I35" s="12">
        <f t="shared" si="6"/>
        <v>135430.5</v>
      </c>
      <c r="K35" s="16">
        <v>141000</v>
      </c>
      <c r="L35" s="3">
        <f t="shared" si="7"/>
        <v>119850</v>
      </c>
    </row>
    <row r="36" ht="41.25" customHeight="1" outlineLevel="1" spans="1:12">
      <c r="A36" s="6">
        <v>11</v>
      </c>
      <c r="B36" s="6" t="s">
        <v>76</v>
      </c>
      <c r="C36" s="6" t="s">
        <v>77</v>
      </c>
      <c r="D36" s="6" t="s">
        <v>20</v>
      </c>
      <c r="E36" s="7">
        <v>20</v>
      </c>
      <c r="F36" s="12">
        <v>463.25</v>
      </c>
      <c r="G36" s="12">
        <f t="shared" si="4"/>
        <v>60.2225</v>
      </c>
      <c r="H36" s="12">
        <f t="shared" si="5"/>
        <v>523.4725</v>
      </c>
      <c r="I36" s="12">
        <f t="shared" si="6"/>
        <v>10469.45</v>
      </c>
      <c r="K36" s="16">
        <v>545</v>
      </c>
      <c r="L36" s="3">
        <f t="shared" si="7"/>
        <v>463.25</v>
      </c>
    </row>
    <row r="37" ht="54" customHeight="1" outlineLevel="1" spans="1:12">
      <c r="A37" s="6">
        <v>12</v>
      </c>
      <c r="B37" s="6" t="s">
        <v>78</v>
      </c>
      <c r="C37" s="6" t="s">
        <v>79</v>
      </c>
      <c r="D37" s="6" t="s">
        <v>39</v>
      </c>
      <c r="E37" s="7">
        <v>80</v>
      </c>
      <c r="F37" s="12">
        <v>811.75</v>
      </c>
      <c r="G37" s="12">
        <f t="shared" si="4"/>
        <v>105.5275</v>
      </c>
      <c r="H37" s="12">
        <f t="shared" si="5"/>
        <v>917.2775</v>
      </c>
      <c r="I37" s="12">
        <f t="shared" si="6"/>
        <v>73382.2</v>
      </c>
      <c r="K37" s="16">
        <v>955</v>
      </c>
      <c r="L37" s="3">
        <f t="shared" si="7"/>
        <v>811.75</v>
      </c>
    </row>
    <row r="38" ht="41.25" customHeight="1" outlineLevel="1" spans="1:12">
      <c r="A38" s="6">
        <v>13</v>
      </c>
      <c r="B38" s="6" t="s">
        <v>80</v>
      </c>
      <c r="C38" s="6" t="s">
        <v>81</v>
      </c>
      <c r="D38" s="6" t="s">
        <v>20</v>
      </c>
      <c r="E38" s="7">
        <v>2</v>
      </c>
      <c r="F38" s="12">
        <v>1530</v>
      </c>
      <c r="G38" s="12">
        <f t="shared" si="4"/>
        <v>198.9</v>
      </c>
      <c r="H38" s="12">
        <f t="shared" si="5"/>
        <v>1728.9</v>
      </c>
      <c r="I38" s="12">
        <f t="shared" si="6"/>
        <v>3457.8</v>
      </c>
      <c r="K38" s="16">
        <v>1800</v>
      </c>
      <c r="L38" s="3">
        <f t="shared" si="7"/>
        <v>1530</v>
      </c>
    </row>
    <row r="39" ht="54" customHeight="1" outlineLevel="1" spans="1:12">
      <c r="A39" s="6">
        <v>14</v>
      </c>
      <c r="B39" s="6" t="s">
        <v>25</v>
      </c>
      <c r="C39" s="6" t="s">
        <v>26</v>
      </c>
      <c r="D39" s="6" t="s">
        <v>20</v>
      </c>
      <c r="E39" s="7">
        <v>40</v>
      </c>
      <c r="F39" s="12">
        <v>136</v>
      </c>
      <c r="G39" s="12">
        <f t="shared" si="4"/>
        <v>17.68</v>
      </c>
      <c r="H39" s="12">
        <f t="shared" si="5"/>
        <v>153.68</v>
      </c>
      <c r="I39" s="12">
        <f t="shared" si="6"/>
        <v>6147.2</v>
      </c>
      <c r="K39" s="16">
        <v>160</v>
      </c>
      <c r="L39" s="3">
        <f t="shared" si="7"/>
        <v>136</v>
      </c>
    </row>
    <row r="40" ht="41.25" customHeight="1" outlineLevel="1" spans="1:12">
      <c r="A40" s="6">
        <v>15</v>
      </c>
      <c r="B40" s="6" t="s">
        <v>27</v>
      </c>
      <c r="C40" s="6" t="s">
        <v>28</v>
      </c>
      <c r="D40" s="6" t="s">
        <v>20</v>
      </c>
      <c r="E40" s="7">
        <v>40</v>
      </c>
      <c r="F40" s="12">
        <v>93.5</v>
      </c>
      <c r="G40" s="12">
        <f t="shared" si="4"/>
        <v>12.155</v>
      </c>
      <c r="H40" s="12">
        <f t="shared" si="5"/>
        <v>105.655</v>
      </c>
      <c r="I40" s="12">
        <f t="shared" si="6"/>
        <v>4226.2</v>
      </c>
      <c r="K40" s="16">
        <v>110</v>
      </c>
      <c r="L40" s="3">
        <f t="shared" si="7"/>
        <v>93.5</v>
      </c>
    </row>
    <row r="41" ht="54" customHeight="1" outlineLevel="1" spans="1:12">
      <c r="A41" s="6">
        <v>16</v>
      </c>
      <c r="B41" s="6" t="s">
        <v>31</v>
      </c>
      <c r="C41" s="6" t="s">
        <v>32</v>
      </c>
      <c r="D41" s="6" t="s">
        <v>33</v>
      </c>
      <c r="E41" s="7">
        <v>80</v>
      </c>
      <c r="F41" s="12">
        <v>23.8</v>
      </c>
      <c r="G41" s="12">
        <f t="shared" si="4"/>
        <v>3.094</v>
      </c>
      <c r="H41" s="12">
        <f t="shared" si="5"/>
        <v>26.894</v>
      </c>
      <c r="I41" s="12">
        <f t="shared" si="6"/>
        <v>2151.52</v>
      </c>
      <c r="K41" s="16">
        <v>28</v>
      </c>
      <c r="L41" s="3">
        <f t="shared" si="7"/>
        <v>23.8</v>
      </c>
    </row>
    <row r="42" ht="41.25" customHeight="1" outlineLevel="1" spans="1:12">
      <c r="A42" s="6">
        <v>17</v>
      </c>
      <c r="B42" s="6" t="s">
        <v>40</v>
      </c>
      <c r="C42" s="6" t="s">
        <v>41</v>
      </c>
      <c r="D42" s="6" t="s">
        <v>39</v>
      </c>
      <c r="E42" s="7">
        <v>80</v>
      </c>
      <c r="F42" s="12">
        <v>4.08</v>
      </c>
      <c r="G42" s="12">
        <f t="shared" si="4"/>
        <v>0.5304</v>
      </c>
      <c r="H42" s="12">
        <f t="shared" si="5"/>
        <v>4.6104</v>
      </c>
      <c r="I42" s="12">
        <f t="shared" si="6"/>
        <v>368.832</v>
      </c>
      <c r="K42" s="16">
        <v>4.8</v>
      </c>
      <c r="L42" s="3">
        <f t="shared" si="7"/>
        <v>4.08</v>
      </c>
    </row>
    <row r="43" ht="41.25" customHeight="1" outlineLevel="1" spans="1:12">
      <c r="A43" s="6">
        <v>18</v>
      </c>
      <c r="B43" s="6" t="s">
        <v>34</v>
      </c>
      <c r="C43" s="6" t="s">
        <v>35</v>
      </c>
      <c r="D43" s="6" t="s">
        <v>36</v>
      </c>
      <c r="E43" s="7">
        <v>160</v>
      </c>
      <c r="F43" s="12">
        <v>12.41</v>
      </c>
      <c r="G43" s="12">
        <f t="shared" si="4"/>
        <v>1.6133</v>
      </c>
      <c r="H43" s="12">
        <f t="shared" si="5"/>
        <v>14.0233</v>
      </c>
      <c r="I43" s="12">
        <f t="shared" si="6"/>
        <v>2243.728</v>
      </c>
      <c r="K43" s="16">
        <v>14.6</v>
      </c>
      <c r="L43" s="3">
        <f t="shared" si="7"/>
        <v>12.41</v>
      </c>
    </row>
    <row r="44" ht="41.25" customHeight="1" outlineLevel="1" spans="1:12">
      <c r="A44" s="6">
        <v>19</v>
      </c>
      <c r="B44" s="6" t="s">
        <v>37</v>
      </c>
      <c r="C44" s="6" t="s">
        <v>38</v>
      </c>
      <c r="D44" s="6" t="s">
        <v>39</v>
      </c>
      <c r="E44" s="7">
        <v>40</v>
      </c>
      <c r="F44" s="12">
        <v>23.375</v>
      </c>
      <c r="G44" s="12">
        <f t="shared" si="4"/>
        <v>3.03875</v>
      </c>
      <c r="H44" s="12">
        <f t="shared" si="5"/>
        <v>26.41375</v>
      </c>
      <c r="I44" s="12">
        <f t="shared" si="6"/>
        <v>1056.55</v>
      </c>
      <c r="K44" s="16">
        <v>27.5</v>
      </c>
      <c r="L44" s="3">
        <f t="shared" si="7"/>
        <v>23.375</v>
      </c>
    </row>
    <row r="45" ht="66.75" customHeight="1" outlineLevel="1" spans="1:12">
      <c r="A45" s="6">
        <v>20</v>
      </c>
      <c r="B45" s="6" t="s">
        <v>42</v>
      </c>
      <c r="C45" s="6" t="s">
        <v>43</v>
      </c>
      <c r="D45" s="6" t="s">
        <v>39</v>
      </c>
      <c r="E45" s="7">
        <v>20</v>
      </c>
      <c r="F45" s="12">
        <v>7.225</v>
      </c>
      <c r="G45" s="12">
        <f t="shared" si="4"/>
        <v>0.93925</v>
      </c>
      <c r="H45" s="12">
        <f t="shared" si="5"/>
        <v>8.16425</v>
      </c>
      <c r="I45" s="12">
        <f t="shared" si="6"/>
        <v>163.285</v>
      </c>
      <c r="K45" s="16">
        <v>8.5</v>
      </c>
      <c r="L45" s="3">
        <f t="shared" si="7"/>
        <v>7.225</v>
      </c>
    </row>
    <row r="46" ht="54" customHeight="1" outlineLevel="1" spans="1:12">
      <c r="A46" s="6">
        <v>21</v>
      </c>
      <c r="B46" s="6" t="s">
        <v>82</v>
      </c>
      <c r="C46" s="6" t="s">
        <v>83</v>
      </c>
      <c r="D46" s="6" t="s">
        <v>50</v>
      </c>
      <c r="E46" s="7">
        <v>2400</v>
      </c>
      <c r="F46" s="12">
        <v>1.5045</v>
      </c>
      <c r="G46" s="12">
        <f t="shared" si="4"/>
        <v>0.195585</v>
      </c>
      <c r="H46" s="12">
        <f t="shared" si="5"/>
        <v>1.700085</v>
      </c>
      <c r="I46" s="12">
        <f t="shared" si="6"/>
        <v>4080.204</v>
      </c>
      <c r="K46" s="16">
        <v>1.77</v>
      </c>
      <c r="L46" s="3">
        <f t="shared" si="7"/>
        <v>1.5045</v>
      </c>
    </row>
    <row r="47" ht="66.75" customHeight="1" outlineLevel="1" spans="1:12">
      <c r="A47" s="6">
        <v>22</v>
      </c>
      <c r="B47" s="6" t="s">
        <v>48</v>
      </c>
      <c r="C47" s="6" t="s">
        <v>49</v>
      </c>
      <c r="D47" s="6" t="s">
        <v>50</v>
      </c>
      <c r="E47" s="7">
        <v>9500</v>
      </c>
      <c r="F47" s="12">
        <v>1.36</v>
      </c>
      <c r="G47" s="12">
        <f t="shared" si="4"/>
        <v>0.1768</v>
      </c>
      <c r="H47" s="12">
        <f t="shared" si="5"/>
        <v>1.5368</v>
      </c>
      <c r="I47" s="12">
        <f t="shared" si="6"/>
        <v>14599.6</v>
      </c>
      <c r="K47" s="16">
        <v>1.6</v>
      </c>
      <c r="L47" s="3">
        <f t="shared" si="7"/>
        <v>1.36</v>
      </c>
    </row>
    <row r="48" ht="79.5" customHeight="1" outlineLevel="1" spans="1:12">
      <c r="A48" s="6">
        <v>23</v>
      </c>
      <c r="B48" s="6" t="s">
        <v>51</v>
      </c>
      <c r="C48" s="6" t="s">
        <v>52</v>
      </c>
      <c r="D48" s="6" t="s">
        <v>50</v>
      </c>
      <c r="E48" s="7">
        <v>5600</v>
      </c>
      <c r="F48" s="12">
        <v>2.635</v>
      </c>
      <c r="G48" s="12">
        <f t="shared" si="4"/>
        <v>0.34255</v>
      </c>
      <c r="H48" s="12">
        <f t="shared" si="5"/>
        <v>2.97755</v>
      </c>
      <c r="I48" s="12">
        <f t="shared" si="6"/>
        <v>16674.28</v>
      </c>
      <c r="K48" s="16">
        <v>3.1</v>
      </c>
      <c r="L48" s="3">
        <f t="shared" si="7"/>
        <v>2.635</v>
      </c>
    </row>
    <row r="49" ht="79.5" customHeight="1" outlineLevel="1" spans="1:12">
      <c r="A49" s="6">
        <v>24</v>
      </c>
      <c r="B49" s="6" t="s">
        <v>84</v>
      </c>
      <c r="C49" s="6" t="s">
        <v>85</v>
      </c>
      <c r="D49" s="6" t="s">
        <v>50</v>
      </c>
      <c r="E49" s="7">
        <v>2400</v>
      </c>
      <c r="F49" s="12">
        <v>6.12</v>
      </c>
      <c r="G49" s="12">
        <f t="shared" si="4"/>
        <v>0.7956</v>
      </c>
      <c r="H49" s="12">
        <f t="shared" si="5"/>
        <v>6.9156</v>
      </c>
      <c r="I49" s="12">
        <f t="shared" si="6"/>
        <v>16597.44</v>
      </c>
      <c r="K49" s="16">
        <v>7.2</v>
      </c>
      <c r="L49" s="3">
        <f t="shared" si="7"/>
        <v>6.12</v>
      </c>
    </row>
    <row r="50" ht="79.5" customHeight="1" outlineLevel="1" spans="1:12">
      <c r="A50" s="6">
        <v>25</v>
      </c>
      <c r="B50" s="6" t="s">
        <v>86</v>
      </c>
      <c r="C50" s="6" t="s">
        <v>87</v>
      </c>
      <c r="D50" s="6" t="s">
        <v>50</v>
      </c>
      <c r="E50" s="7">
        <v>4600</v>
      </c>
      <c r="F50" s="12">
        <v>15.81</v>
      </c>
      <c r="G50" s="12">
        <f t="shared" si="4"/>
        <v>2.0553</v>
      </c>
      <c r="H50" s="12">
        <f t="shared" si="5"/>
        <v>17.8653</v>
      </c>
      <c r="I50" s="12">
        <f t="shared" si="6"/>
        <v>82180.38</v>
      </c>
      <c r="K50" s="16">
        <v>18.6</v>
      </c>
      <c r="L50" s="3">
        <f t="shared" si="7"/>
        <v>15.81</v>
      </c>
    </row>
    <row r="51" ht="41.25" customHeight="1" outlineLevel="1" spans="1:12">
      <c r="A51" s="6">
        <v>26</v>
      </c>
      <c r="B51" s="6" t="s">
        <v>88</v>
      </c>
      <c r="C51" s="6" t="s">
        <v>89</v>
      </c>
      <c r="D51" s="6" t="s">
        <v>50</v>
      </c>
      <c r="E51" s="7">
        <v>276</v>
      </c>
      <c r="F51" s="12">
        <v>2.72</v>
      </c>
      <c r="G51" s="12">
        <f t="shared" si="4"/>
        <v>0.3536</v>
      </c>
      <c r="H51" s="12">
        <f t="shared" si="5"/>
        <v>3.0736</v>
      </c>
      <c r="I51" s="12">
        <f t="shared" si="6"/>
        <v>848.3136</v>
      </c>
      <c r="K51" s="16">
        <v>3.2</v>
      </c>
      <c r="L51" s="3">
        <f t="shared" si="7"/>
        <v>2.72</v>
      </c>
    </row>
    <row r="52" s="1" customFormat="1" ht="33" customHeight="1" outlineLevel="1" spans="1:12">
      <c r="A52" s="6"/>
      <c r="B52" s="10" t="s">
        <v>57</v>
      </c>
      <c r="C52" s="6"/>
      <c r="D52" s="6"/>
      <c r="E52" s="7"/>
      <c r="F52" s="12"/>
      <c r="G52" s="12"/>
      <c r="H52" s="12"/>
      <c r="I52" s="12">
        <f>SUM(I26:I51)</f>
        <v>1171809.2316</v>
      </c>
      <c r="L52" s="3"/>
    </row>
    <row r="53" s="1" customFormat="1" ht="33" customHeight="1" outlineLevel="1" spans="1:12">
      <c r="A53" s="6"/>
      <c r="B53" s="10" t="s">
        <v>90</v>
      </c>
      <c r="C53" s="6"/>
      <c r="D53" s="6"/>
      <c r="E53" s="7"/>
      <c r="F53" s="12"/>
      <c r="G53" s="12"/>
      <c r="H53" s="12"/>
      <c r="I53" s="12">
        <f>I52+I24</f>
        <v>1386527.91163</v>
      </c>
      <c r="L53" s="3"/>
    </row>
    <row r="54" s="1" customFormat="1" ht="30" customHeight="1" spans="1:12">
      <c r="A54" s="8" t="s">
        <v>156</v>
      </c>
      <c r="B54" s="8"/>
      <c r="C54" s="8"/>
      <c r="D54" s="8"/>
      <c r="E54" s="9"/>
      <c r="F54" s="9"/>
      <c r="G54" s="9"/>
      <c r="H54" s="9"/>
      <c r="I54" s="9"/>
      <c r="L54" s="3"/>
    </row>
    <row r="55" s="1" customFormat="1" ht="32" customHeight="1" outlineLevel="1" spans="1:12">
      <c r="A55" s="10">
        <v>2.1</v>
      </c>
      <c r="B55" s="10" t="s">
        <v>12</v>
      </c>
      <c r="C55" s="10"/>
      <c r="D55" s="10"/>
      <c r="E55" s="11"/>
      <c r="F55" s="11"/>
      <c r="G55" s="11"/>
      <c r="H55" s="11"/>
      <c r="I55" s="11"/>
      <c r="L55" s="3"/>
    </row>
    <row r="56" s="1" customFormat="1" ht="54" customHeight="1" outlineLevel="1" spans="1:12">
      <c r="A56" s="6">
        <v>1</v>
      </c>
      <c r="B56" s="6" t="s">
        <v>13</v>
      </c>
      <c r="C56" s="6" t="s">
        <v>92</v>
      </c>
      <c r="D56" s="6" t="s">
        <v>15</v>
      </c>
      <c r="E56" s="7">
        <v>12</v>
      </c>
      <c r="F56" s="12">
        <v>392.100866972476</v>
      </c>
      <c r="G56" s="12">
        <f>F56*0.09</f>
        <v>35.2890780275229</v>
      </c>
      <c r="H56" s="12">
        <f>F56+G56</f>
        <v>427.389944999999</v>
      </c>
      <c r="I56" s="12">
        <f>H56*E56</f>
        <v>5128.67933999999</v>
      </c>
      <c r="K56" s="16">
        <v>461.295137614678</v>
      </c>
      <c r="L56" s="3">
        <f>K56*0.85</f>
        <v>392.100866972476</v>
      </c>
    </row>
    <row r="57" s="1" customFormat="1" ht="66.75" customHeight="1" outlineLevel="1" spans="1:12">
      <c r="A57" s="6">
        <v>2</v>
      </c>
      <c r="B57" s="6" t="s">
        <v>16</v>
      </c>
      <c r="C57" s="6" t="s">
        <v>93</v>
      </c>
      <c r="D57" s="6" t="s">
        <v>15</v>
      </c>
      <c r="E57" s="7">
        <v>12</v>
      </c>
      <c r="F57" s="12">
        <v>416.673743119265</v>
      </c>
      <c r="G57" s="12">
        <f t="shared" ref="G57:G75" si="8">F57*0.09</f>
        <v>37.5006368807339</v>
      </c>
      <c r="H57" s="12">
        <f t="shared" ref="H57:H75" si="9">F57+G57</f>
        <v>454.174379999999</v>
      </c>
      <c r="I57" s="12">
        <f t="shared" ref="I57:I75" si="10">H57*E57</f>
        <v>5450.09255999999</v>
      </c>
      <c r="K57" s="16">
        <v>490.204403669724</v>
      </c>
      <c r="L57" s="3">
        <f t="shared" ref="L57:L75" si="11">K57*0.85</f>
        <v>416.673743119265</v>
      </c>
    </row>
    <row r="58" s="1" customFormat="1" ht="41.25" customHeight="1" outlineLevel="1" spans="1:12">
      <c r="A58" s="6">
        <v>3</v>
      </c>
      <c r="B58" s="6" t="s">
        <v>18</v>
      </c>
      <c r="C58" s="6" t="s">
        <v>94</v>
      </c>
      <c r="D58" s="6" t="s">
        <v>20</v>
      </c>
      <c r="E58" s="7">
        <v>4</v>
      </c>
      <c r="F58" s="12">
        <v>86.7530275229359</v>
      </c>
      <c r="G58" s="12">
        <f t="shared" si="8"/>
        <v>7.80777247706423</v>
      </c>
      <c r="H58" s="12">
        <f t="shared" si="9"/>
        <v>94.5608000000001</v>
      </c>
      <c r="I58" s="12">
        <f t="shared" si="10"/>
        <v>378.2432</v>
      </c>
      <c r="K58" s="16">
        <v>102.062385321101</v>
      </c>
      <c r="L58" s="3">
        <f t="shared" si="11"/>
        <v>86.7530275229359</v>
      </c>
    </row>
    <row r="59" s="1" customFormat="1" ht="51" customHeight="1" outlineLevel="1" spans="1:12">
      <c r="A59" s="6">
        <v>4</v>
      </c>
      <c r="B59" s="6" t="s">
        <v>21</v>
      </c>
      <c r="C59" s="6" t="s">
        <v>95</v>
      </c>
      <c r="D59" s="6" t="s">
        <v>15</v>
      </c>
      <c r="E59" s="7">
        <v>1</v>
      </c>
      <c r="F59" s="12">
        <v>298.579110091743</v>
      </c>
      <c r="G59" s="12">
        <f t="shared" si="8"/>
        <v>26.8721199082569</v>
      </c>
      <c r="H59" s="12">
        <f t="shared" si="9"/>
        <v>325.45123</v>
      </c>
      <c r="I59" s="12">
        <f t="shared" si="10"/>
        <v>325.45123</v>
      </c>
      <c r="K59" s="16">
        <v>351.269541284404</v>
      </c>
      <c r="L59" s="3">
        <f t="shared" si="11"/>
        <v>298.579110091743</v>
      </c>
    </row>
    <row r="60" s="1" customFormat="1" ht="71" customHeight="1" outlineLevel="1" spans="1:12">
      <c r="A60" s="6">
        <v>5</v>
      </c>
      <c r="B60" s="6" t="s">
        <v>23</v>
      </c>
      <c r="C60" s="6" t="s">
        <v>96</v>
      </c>
      <c r="D60" s="6" t="s">
        <v>20</v>
      </c>
      <c r="E60" s="7">
        <v>20</v>
      </c>
      <c r="F60" s="12">
        <v>278.571435779816</v>
      </c>
      <c r="G60" s="12">
        <f t="shared" si="8"/>
        <v>25.0714292201835</v>
      </c>
      <c r="H60" s="12">
        <f t="shared" si="9"/>
        <v>303.642865</v>
      </c>
      <c r="I60" s="12">
        <f t="shared" si="10"/>
        <v>6072.8573</v>
      </c>
      <c r="K60" s="16">
        <v>327.731100917431</v>
      </c>
      <c r="L60" s="3">
        <f t="shared" si="11"/>
        <v>278.571435779816</v>
      </c>
    </row>
    <row r="61" s="1" customFormat="1" ht="54" customHeight="1" outlineLevel="1" spans="1:12">
      <c r="A61" s="6">
        <v>6</v>
      </c>
      <c r="B61" s="6" t="s">
        <v>25</v>
      </c>
      <c r="C61" s="6" t="s">
        <v>97</v>
      </c>
      <c r="D61" s="6" t="s">
        <v>20</v>
      </c>
      <c r="E61" s="7">
        <v>6</v>
      </c>
      <c r="F61" s="12">
        <v>218.763174311926</v>
      </c>
      <c r="G61" s="12">
        <f t="shared" si="8"/>
        <v>19.6886856880734</v>
      </c>
      <c r="H61" s="12">
        <f t="shared" si="9"/>
        <v>238.45186</v>
      </c>
      <c r="I61" s="12">
        <f t="shared" si="10"/>
        <v>1430.71116</v>
      </c>
      <c r="K61" s="16">
        <v>257.368440366972</v>
      </c>
      <c r="L61" s="3">
        <f t="shared" si="11"/>
        <v>218.763174311926</v>
      </c>
    </row>
    <row r="62" s="1" customFormat="1" ht="54" customHeight="1" outlineLevel="1" spans="1:12">
      <c r="A62" s="6">
        <v>7</v>
      </c>
      <c r="B62" s="6" t="s">
        <v>27</v>
      </c>
      <c r="C62" s="6" t="s">
        <v>98</v>
      </c>
      <c r="D62" s="6" t="s">
        <v>20</v>
      </c>
      <c r="E62" s="7">
        <v>10</v>
      </c>
      <c r="F62" s="12">
        <v>304.17530733945</v>
      </c>
      <c r="G62" s="12">
        <f t="shared" si="8"/>
        <v>27.3757776605505</v>
      </c>
      <c r="H62" s="12">
        <f t="shared" si="9"/>
        <v>331.551085</v>
      </c>
      <c r="I62" s="12">
        <f t="shared" si="10"/>
        <v>3315.51085</v>
      </c>
      <c r="K62" s="16">
        <v>357.853302752294</v>
      </c>
      <c r="L62" s="3">
        <f t="shared" si="11"/>
        <v>304.17530733945</v>
      </c>
    </row>
    <row r="63" s="1" customFormat="1" ht="41.25" customHeight="1" outlineLevel="1" spans="1:12">
      <c r="A63" s="6">
        <v>8</v>
      </c>
      <c r="B63" s="6" t="s">
        <v>29</v>
      </c>
      <c r="C63" s="6" t="s">
        <v>99</v>
      </c>
      <c r="D63" s="6" t="s">
        <v>20</v>
      </c>
      <c r="E63" s="7">
        <v>1</v>
      </c>
      <c r="F63" s="12">
        <v>196.75121559633</v>
      </c>
      <c r="G63" s="12">
        <f t="shared" si="8"/>
        <v>17.7076094036697</v>
      </c>
      <c r="H63" s="12">
        <f t="shared" si="9"/>
        <v>214.458825</v>
      </c>
      <c r="I63" s="12">
        <f t="shared" si="10"/>
        <v>214.458825</v>
      </c>
      <c r="K63" s="16">
        <v>231.472018348624</v>
      </c>
      <c r="L63" s="3">
        <f t="shared" si="11"/>
        <v>196.75121559633</v>
      </c>
    </row>
    <row r="64" s="1" customFormat="1" ht="52" customHeight="1" outlineLevel="1" spans="1:12">
      <c r="A64" s="6">
        <v>9</v>
      </c>
      <c r="B64" s="6" t="s">
        <v>31</v>
      </c>
      <c r="C64" s="6" t="s">
        <v>100</v>
      </c>
      <c r="D64" s="6" t="s">
        <v>33</v>
      </c>
      <c r="E64" s="7">
        <v>20</v>
      </c>
      <c r="F64" s="12">
        <v>32.7016055045872</v>
      </c>
      <c r="G64" s="12">
        <f t="shared" si="8"/>
        <v>2.94314449541285</v>
      </c>
      <c r="H64" s="12">
        <f t="shared" si="9"/>
        <v>35.64475</v>
      </c>
      <c r="I64" s="12">
        <f t="shared" si="10"/>
        <v>712.895</v>
      </c>
      <c r="K64" s="16">
        <v>38.4724770642202</v>
      </c>
      <c r="L64" s="3">
        <f t="shared" si="11"/>
        <v>32.7016055045872</v>
      </c>
    </row>
    <row r="65" s="1" customFormat="1" ht="41.25" customHeight="1" outlineLevel="1" spans="1:12">
      <c r="A65" s="6">
        <v>10</v>
      </c>
      <c r="B65" s="6" t="s">
        <v>101</v>
      </c>
      <c r="C65" s="6" t="s">
        <v>102</v>
      </c>
      <c r="D65" s="6" t="s">
        <v>36</v>
      </c>
      <c r="E65" s="7">
        <v>40</v>
      </c>
      <c r="F65" s="12">
        <v>26.8040871559633</v>
      </c>
      <c r="G65" s="12">
        <f t="shared" si="8"/>
        <v>2.41236784403669</v>
      </c>
      <c r="H65" s="12">
        <f t="shared" si="9"/>
        <v>29.216455</v>
      </c>
      <c r="I65" s="12">
        <f t="shared" si="10"/>
        <v>1168.6582</v>
      </c>
      <c r="K65" s="16">
        <v>31.5342201834862</v>
      </c>
      <c r="L65" s="3">
        <f t="shared" si="11"/>
        <v>26.8040871559633</v>
      </c>
    </row>
    <row r="66" s="1" customFormat="1" ht="41.25" customHeight="1" outlineLevel="1" spans="1:12">
      <c r="A66" s="6">
        <v>11</v>
      </c>
      <c r="B66" s="6" t="s">
        <v>37</v>
      </c>
      <c r="C66" s="6" t="s">
        <v>103</v>
      </c>
      <c r="D66" s="6" t="s">
        <v>39</v>
      </c>
      <c r="E66" s="7">
        <v>10</v>
      </c>
      <c r="F66" s="12">
        <v>87.516701834862</v>
      </c>
      <c r="G66" s="12">
        <f t="shared" si="8"/>
        <v>7.87650316513758</v>
      </c>
      <c r="H66" s="12">
        <f t="shared" si="9"/>
        <v>95.3932049999996</v>
      </c>
      <c r="I66" s="12">
        <f t="shared" si="10"/>
        <v>953.932049999996</v>
      </c>
      <c r="K66" s="16">
        <v>102.960825688073</v>
      </c>
      <c r="L66" s="3">
        <f t="shared" si="11"/>
        <v>87.516701834862</v>
      </c>
    </row>
    <row r="67" s="1" customFormat="1" ht="41.25" customHeight="1" outlineLevel="1" spans="1:12">
      <c r="A67" s="6">
        <v>12</v>
      </c>
      <c r="B67" s="6" t="s">
        <v>40</v>
      </c>
      <c r="C67" s="6" t="s">
        <v>104</v>
      </c>
      <c r="D67" s="6" t="s">
        <v>39</v>
      </c>
      <c r="E67" s="7">
        <v>40</v>
      </c>
      <c r="F67" s="12">
        <v>11.9882752293578</v>
      </c>
      <c r="G67" s="12">
        <f t="shared" si="8"/>
        <v>1.0789447706422</v>
      </c>
      <c r="H67" s="12">
        <f t="shared" si="9"/>
        <v>13.06722</v>
      </c>
      <c r="I67" s="12">
        <f t="shared" si="10"/>
        <v>522.688800000001</v>
      </c>
      <c r="K67" s="16">
        <v>14.1038532110092</v>
      </c>
      <c r="L67" s="3">
        <f t="shared" si="11"/>
        <v>11.9882752293578</v>
      </c>
    </row>
    <row r="68" s="1" customFormat="1" ht="66.75" customHeight="1" outlineLevel="1" spans="1:12">
      <c r="A68" s="6">
        <v>13</v>
      </c>
      <c r="B68" s="6" t="s">
        <v>42</v>
      </c>
      <c r="C68" s="6" t="s">
        <v>105</v>
      </c>
      <c r="D68" s="6" t="s">
        <v>39</v>
      </c>
      <c r="E68" s="7">
        <v>5</v>
      </c>
      <c r="F68" s="12">
        <v>11.1588623853211</v>
      </c>
      <c r="G68" s="12">
        <f t="shared" si="8"/>
        <v>1.0042976146789</v>
      </c>
      <c r="H68" s="12">
        <f t="shared" si="9"/>
        <v>12.16316</v>
      </c>
      <c r="I68" s="12">
        <f t="shared" si="10"/>
        <v>60.8157999999999</v>
      </c>
      <c r="K68" s="16">
        <v>13.1280733944954</v>
      </c>
      <c r="L68" s="3">
        <f t="shared" si="11"/>
        <v>11.1588623853211</v>
      </c>
    </row>
    <row r="69" s="1" customFormat="1" ht="33" customHeight="1" outlineLevel="1" spans="1:12">
      <c r="A69" s="6">
        <v>14</v>
      </c>
      <c r="B69" s="6" t="s">
        <v>44</v>
      </c>
      <c r="C69" s="6" t="s">
        <v>106</v>
      </c>
      <c r="D69" s="6" t="s">
        <v>39</v>
      </c>
      <c r="E69" s="7">
        <v>12</v>
      </c>
      <c r="F69" s="12">
        <v>262.433600917431</v>
      </c>
      <c r="G69" s="12">
        <f t="shared" si="8"/>
        <v>23.6190240825688</v>
      </c>
      <c r="H69" s="12">
        <f t="shared" si="9"/>
        <v>286.052625</v>
      </c>
      <c r="I69" s="12">
        <f t="shared" si="10"/>
        <v>3432.6315</v>
      </c>
      <c r="K69" s="16">
        <v>308.745412844037</v>
      </c>
      <c r="L69" s="3">
        <f t="shared" si="11"/>
        <v>262.433600917431</v>
      </c>
    </row>
    <row r="70" s="1" customFormat="1" ht="63" customHeight="1" outlineLevel="1" spans="1:12">
      <c r="A70" s="6">
        <v>15</v>
      </c>
      <c r="B70" s="6" t="s">
        <v>46</v>
      </c>
      <c r="C70" s="6" t="s">
        <v>107</v>
      </c>
      <c r="D70" s="6" t="s">
        <v>33</v>
      </c>
      <c r="E70" s="7">
        <v>24</v>
      </c>
      <c r="F70" s="12">
        <v>82.4596697247707</v>
      </c>
      <c r="G70" s="12">
        <f t="shared" si="8"/>
        <v>7.42137027522937</v>
      </c>
      <c r="H70" s="12">
        <f t="shared" si="9"/>
        <v>89.8810400000001</v>
      </c>
      <c r="I70" s="12">
        <f t="shared" si="10"/>
        <v>2157.14496</v>
      </c>
      <c r="K70" s="16">
        <v>97.0113761467891</v>
      </c>
      <c r="L70" s="3">
        <f t="shared" si="11"/>
        <v>82.4596697247707</v>
      </c>
    </row>
    <row r="71" s="1" customFormat="1" ht="66.75" customHeight="1" outlineLevel="1" spans="1:12">
      <c r="A71" s="6">
        <v>16</v>
      </c>
      <c r="B71" s="6" t="s">
        <v>108</v>
      </c>
      <c r="C71" s="6" t="s">
        <v>109</v>
      </c>
      <c r="D71" s="6" t="s">
        <v>50</v>
      </c>
      <c r="E71" s="7">
        <v>320</v>
      </c>
      <c r="F71" s="12">
        <v>1.53959174311927</v>
      </c>
      <c r="G71" s="12">
        <f t="shared" si="8"/>
        <v>0.138563256880734</v>
      </c>
      <c r="H71" s="12">
        <f t="shared" si="9"/>
        <v>1.678155</v>
      </c>
      <c r="I71" s="12">
        <f t="shared" si="10"/>
        <v>537.009600000001</v>
      </c>
      <c r="K71" s="16">
        <v>1.81128440366973</v>
      </c>
      <c r="L71" s="3">
        <f t="shared" si="11"/>
        <v>1.53959174311927</v>
      </c>
    </row>
    <row r="72" s="1" customFormat="1" ht="79.5" customHeight="1" outlineLevel="1" spans="1:12">
      <c r="A72" s="6">
        <v>17</v>
      </c>
      <c r="B72" s="6" t="s">
        <v>110</v>
      </c>
      <c r="C72" s="6" t="s">
        <v>111</v>
      </c>
      <c r="D72" s="6" t="s">
        <v>50</v>
      </c>
      <c r="E72" s="7">
        <v>250</v>
      </c>
      <c r="F72" s="12">
        <v>1.62880275229358</v>
      </c>
      <c r="G72" s="12">
        <f t="shared" si="8"/>
        <v>0.146592247706422</v>
      </c>
      <c r="H72" s="12">
        <f t="shared" si="9"/>
        <v>1.775395</v>
      </c>
      <c r="I72" s="12">
        <f t="shared" si="10"/>
        <v>443.84875</v>
      </c>
      <c r="K72" s="16">
        <v>1.91623853211009</v>
      </c>
      <c r="L72" s="3">
        <f t="shared" si="11"/>
        <v>1.62880275229358</v>
      </c>
    </row>
    <row r="73" s="1" customFormat="1" ht="66.75" customHeight="1" outlineLevel="1" spans="1:12">
      <c r="A73" s="6">
        <v>18</v>
      </c>
      <c r="B73" s="6" t="s">
        <v>110</v>
      </c>
      <c r="C73" s="6" t="s">
        <v>112</v>
      </c>
      <c r="D73" s="6" t="s">
        <v>50</v>
      </c>
      <c r="E73" s="7">
        <v>600</v>
      </c>
      <c r="F73" s="12">
        <v>1.26306880733945</v>
      </c>
      <c r="G73" s="12">
        <f t="shared" si="8"/>
        <v>0.11367619266055</v>
      </c>
      <c r="H73" s="12">
        <f t="shared" si="9"/>
        <v>1.376745</v>
      </c>
      <c r="I73" s="12">
        <f t="shared" si="10"/>
        <v>826.046999999998</v>
      </c>
      <c r="K73" s="16">
        <v>1.48596330275229</v>
      </c>
      <c r="L73" s="3">
        <f t="shared" si="11"/>
        <v>1.26306880733945</v>
      </c>
    </row>
    <row r="74" s="1" customFormat="1" ht="66.75" customHeight="1" outlineLevel="1" spans="1:12">
      <c r="A74" s="6">
        <v>19</v>
      </c>
      <c r="B74" s="6" t="s">
        <v>113</v>
      </c>
      <c r="C74" s="6" t="s">
        <v>114</v>
      </c>
      <c r="D74" s="6" t="s">
        <v>50</v>
      </c>
      <c r="E74" s="7">
        <v>550</v>
      </c>
      <c r="F74" s="12">
        <v>6.21233027522936</v>
      </c>
      <c r="G74" s="12">
        <f t="shared" si="8"/>
        <v>0.559109724770642</v>
      </c>
      <c r="H74" s="12">
        <f t="shared" si="9"/>
        <v>6.77144</v>
      </c>
      <c r="I74" s="12">
        <f t="shared" si="10"/>
        <v>3724.292</v>
      </c>
      <c r="K74" s="16">
        <v>7.30862385321101</v>
      </c>
      <c r="L74" s="3">
        <f t="shared" si="11"/>
        <v>6.21233027522936</v>
      </c>
    </row>
    <row r="75" s="1" customFormat="1" ht="41.25" customHeight="1" outlineLevel="1" spans="1:12">
      <c r="A75" s="6">
        <v>20</v>
      </c>
      <c r="B75" s="6" t="s">
        <v>115</v>
      </c>
      <c r="C75" s="6" t="s">
        <v>116</v>
      </c>
      <c r="D75" s="6" t="s">
        <v>117</v>
      </c>
      <c r="E75" s="7">
        <v>1</v>
      </c>
      <c r="F75" s="18">
        <v>1011.279</v>
      </c>
      <c r="G75" s="12">
        <f t="shared" si="8"/>
        <v>91.01511</v>
      </c>
      <c r="H75" s="12">
        <f t="shared" si="9"/>
        <v>1102.29411</v>
      </c>
      <c r="I75" s="12">
        <f t="shared" si="10"/>
        <v>1102.29411</v>
      </c>
      <c r="K75" s="1">
        <v>1189.74</v>
      </c>
      <c r="L75" s="3">
        <f t="shared" si="11"/>
        <v>1011.279</v>
      </c>
    </row>
    <row r="76" s="1" customFormat="1" ht="33" customHeight="1" outlineLevel="1" spans="1:12">
      <c r="A76" s="6"/>
      <c r="B76" s="10" t="s">
        <v>57</v>
      </c>
      <c r="C76" s="6"/>
      <c r="D76" s="6"/>
      <c r="E76" s="7"/>
      <c r="F76" s="12"/>
      <c r="G76" s="12"/>
      <c r="H76" s="12"/>
      <c r="I76" s="12">
        <f>SUM(I56:I75)</f>
        <v>37958.262235</v>
      </c>
      <c r="L76" s="3"/>
    </row>
    <row r="77" s="1" customFormat="1" ht="33" customHeight="1" outlineLevel="1" spans="1:12">
      <c r="A77" s="10">
        <v>2.2</v>
      </c>
      <c r="B77" s="10" t="s">
        <v>58</v>
      </c>
      <c r="C77" s="10"/>
      <c r="D77" s="10"/>
      <c r="E77" s="11"/>
      <c r="F77" s="11"/>
      <c r="G77" s="11"/>
      <c r="H77" s="11"/>
      <c r="I77" s="11"/>
      <c r="L77" s="3"/>
    </row>
    <row r="78" s="1" customFormat="1" ht="92.25" customHeight="1" outlineLevel="1" spans="1:12">
      <c r="A78" s="6">
        <v>1</v>
      </c>
      <c r="B78" s="6" t="s">
        <v>59</v>
      </c>
      <c r="C78" s="6" t="s">
        <v>118</v>
      </c>
      <c r="D78" s="6" t="s">
        <v>20</v>
      </c>
      <c r="E78" s="7">
        <v>70</v>
      </c>
      <c r="F78" s="12">
        <v>259.930311926605</v>
      </c>
      <c r="G78" s="12">
        <f>F78*0.09</f>
        <v>23.3937280733945</v>
      </c>
      <c r="H78" s="12">
        <f t="shared" ref="H78:H105" si="12">F78+G78</f>
        <v>283.32404</v>
      </c>
      <c r="I78" s="12">
        <f t="shared" ref="I78:I105" si="13">H78*E78</f>
        <v>19832.6828</v>
      </c>
      <c r="K78" s="16">
        <v>305.800366972477</v>
      </c>
      <c r="L78" s="3">
        <f t="shared" ref="L78:L105" si="14">K78*0.85</f>
        <v>259.930311926605</v>
      </c>
    </row>
    <row r="79" s="1" customFormat="1" ht="92.25" customHeight="1" outlineLevel="1" spans="1:12">
      <c r="A79" s="6">
        <v>2</v>
      </c>
      <c r="B79" s="6" t="s">
        <v>59</v>
      </c>
      <c r="C79" s="6" t="s">
        <v>119</v>
      </c>
      <c r="D79" s="6" t="s">
        <v>20</v>
      </c>
      <c r="E79" s="7">
        <v>385</v>
      </c>
      <c r="F79" s="12">
        <v>248.509431192661</v>
      </c>
      <c r="G79" s="12">
        <f t="shared" ref="G79:G105" si="15">F79*0.09</f>
        <v>22.3658488073395</v>
      </c>
      <c r="H79" s="12">
        <f t="shared" si="12"/>
        <v>270.87528</v>
      </c>
      <c r="I79" s="12">
        <f t="shared" si="13"/>
        <v>104286.9828</v>
      </c>
      <c r="K79" s="16">
        <v>292.364036697248</v>
      </c>
      <c r="L79" s="3">
        <f t="shared" si="14"/>
        <v>248.509431192661</v>
      </c>
    </row>
    <row r="80" s="1" customFormat="1" ht="54" customHeight="1" outlineLevel="1" spans="1:12">
      <c r="A80" s="6">
        <v>3</v>
      </c>
      <c r="B80" s="6" t="s">
        <v>62</v>
      </c>
      <c r="C80" s="6" t="s">
        <v>120</v>
      </c>
      <c r="D80" s="6" t="s">
        <v>20</v>
      </c>
      <c r="E80" s="7">
        <v>3</v>
      </c>
      <c r="F80" s="12">
        <v>348.060495412843</v>
      </c>
      <c r="G80" s="12">
        <f t="shared" si="15"/>
        <v>31.3254445871559</v>
      </c>
      <c r="H80" s="12">
        <f t="shared" si="12"/>
        <v>379.385939999999</v>
      </c>
      <c r="I80" s="12">
        <f t="shared" si="13"/>
        <v>1138.15782</v>
      </c>
      <c r="K80" s="16">
        <v>409.482935779815</v>
      </c>
      <c r="L80" s="3">
        <f t="shared" si="14"/>
        <v>348.060495412843</v>
      </c>
    </row>
    <row r="81" s="1" customFormat="1" ht="50" customHeight="1" outlineLevel="1" spans="1:12">
      <c r="A81" s="6">
        <v>4</v>
      </c>
      <c r="B81" s="6" t="s">
        <v>64</v>
      </c>
      <c r="C81" s="6" t="s">
        <v>121</v>
      </c>
      <c r="D81" s="6" t="s">
        <v>20</v>
      </c>
      <c r="E81" s="7">
        <v>2</v>
      </c>
      <c r="F81" s="12">
        <v>372.826610091743</v>
      </c>
      <c r="G81" s="12">
        <f t="shared" si="15"/>
        <v>33.5543949082569</v>
      </c>
      <c r="H81" s="12">
        <f t="shared" si="12"/>
        <v>406.381005</v>
      </c>
      <c r="I81" s="12">
        <f t="shared" si="13"/>
        <v>812.762010000001</v>
      </c>
      <c r="K81" s="16">
        <v>438.619541284404</v>
      </c>
      <c r="L81" s="3">
        <f t="shared" si="14"/>
        <v>372.826610091743</v>
      </c>
    </row>
    <row r="82" s="1" customFormat="1" ht="52" customHeight="1" outlineLevel="1" spans="1:12">
      <c r="A82" s="6">
        <v>5</v>
      </c>
      <c r="B82" s="6" t="s">
        <v>66</v>
      </c>
      <c r="C82" s="6" t="s">
        <v>122</v>
      </c>
      <c r="D82" s="6" t="s">
        <v>20</v>
      </c>
      <c r="E82" s="7">
        <v>19</v>
      </c>
      <c r="F82" s="12">
        <v>348.050201834862</v>
      </c>
      <c r="G82" s="12">
        <f t="shared" si="15"/>
        <v>31.3245181651376</v>
      </c>
      <c r="H82" s="12">
        <f t="shared" si="12"/>
        <v>379.37472</v>
      </c>
      <c r="I82" s="12">
        <f t="shared" si="13"/>
        <v>7208.11967999999</v>
      </c>
      <c r="K82" s="16">
        <v>409.470825688073</v>
      </c>
      <c r="L82" s="3">
        <f t="shared" si="14"/>
        <v>348.050201834862</v>
      </c>
    </row>
    <row r="83" s="1" customFormat="1" ht="41.25" customHeight="1" outlineLevel="1" spans="1:12">
      <c r="A83" s="6">
        <v>6</v>
      </c>
      <c r="B83" s="6" t="s">
        <v>68</v>
      </c>
      <c r="C83" s="6" t="s">
        <v>123</v>
      </c>
      <c r="D83" s="6" t="s">
        <v>20</v>
      </c>
      <c r="E83" s="7">
        <v>19</v>
      </c>
      <c r="F83" s="12">
        <v>331.526123853212</v>
      </c>
      <c r="G83" s="12">
        <f t="shared" si="15"/>
        <v>29.8373511467891</v>
      </c>
      <c r="H83" s="12">
        <f t="shared" si="12"/>
        <v>361.363475000001</v>
      </c>
      <c r="I83" s="12">
        <f t="shared" si="13"/>
        <v>6865.90602500001</v>
      </c>
      <c r="K83" s="16">
        <v>390.030733944955</v>
      </c>
      <c r="L83" s="3">
        <f t="shared" si="14"/>
        <v>331.526123853212</v>
      </c>
    </row>
    <row r="84" s="1" customFormat="1" ht="41.25" customHeight="1" outlineLevel="1" spans="1:12">
      <c r="A84" s="6">
        <v>7</v>
      </c>
      <c r="B84" s="6" t="s">
        <v>70</v>
      </c>
      <c r="C84" s="6" t="s">
        <v>124</v>
      </c>
      <c r="D84" s="6" t="s">
        <v>20</v>
      </c>
      <c r="E84" s="7">
        <v>300</v>
      </c>
      <c r="F84" s="12">
        <v>38.6298486238532</v>
      </c>
      <c r="G84" s="12">
        <f t="shared" si="15"/>
        <v>3.47668637614679</v>
      </c>
      <c r="H84" s="12">
        <f t="shared" si="12"/>
        <v>42.106535</v>
      </c>
      <c r="I84" s="12">
        <f t="shared" si="13"/>
        <v>12631.9605</v>
      </c>
      <c r="K84" s="16">
        <v>45.446880733945</v>
      </c>
      <c r="L84" s="3">
        <f t="shared" si="14"/>
        <v>38.6298486238532</v>
      </c>
    </row>
    <row r="85" s="1" customFormat="1" ht="41.25" customHeight="1" outlineLevel="1" spans="1:12">
      <c r="A85" s="6">
        <v>8</v>
      </c>
      <c r="B85" s="6" t="s">
        <v>18</v>
      </c>
      <c r="C85" s="6" t="s">
        <v>94</v>
      </c>
      <c r="D85" s="6" t="s">
        <v>20</v>
      </c>
      <c r="E85" s="7">
        <v>1</v>
      </c>
      <c r="F85" s="12">
        <v>86.7530275229359</v>
      </c>
      <c r="G85" s="12">
        <f t="shared" si="15"/>
        <v>7.80777247706423</v>
      </c>
      <c r="H85" s="12">
        <f t="shared" si="12"/>
        <v>94.5608000000001</v>
      </c>
      <c r="I85" s="12">
        <f t="shared" si="13"/>
        <v>94.5608000000001</v>
      </c>
      <c r="K85" s="16">
        <v>102.062385321101</v>
      </c>
      <c r="L85" s="3">
        <f t="shared" si="14"/>
        <v>86.7530275229359</v>
      </c>
    </row>
    <row r="86" s="1" customFormat="1" ht="54" customHeight="1" outlineLevel="1" spans="1:12">
      <c r="A86" s="6">
        <v>9</v>
      </c>
      <c r="B86" s="6" t="s">
        <v>21</v>
      </c>
      <c r="C86" s="6" t="s">
        <v>125</v>
      </c>
      <c r="D86" s="6" t="s">
        <v>15</v>
      </c>
      <c r="E86" s="7">
        <v>1</v>
      </c>
      <c r="F86" s="12">
        <v>1073.48823853212</v>
      </c>
      <c r="G86" s="12">
        <f t="shared" si="15"/>
        <v>96.6139414678906</v>
      </c>
      <c r="H86" s="12">
        <f t="shared" si="12"/>
        <v>1170.10218000001</v>
      </c>
      <c r="I86" s="12">
        <f t="shared" si="13"/>
        <v>1170.10218000001</v>
      </c>
      <c r="K86" s="16">
        <v>1262.92733944955</v>
      </c>
      <c r="L86" s="3">
        <f t="shared" si="14"/>
        <v>1073.48823853212</v>
      </c>
    </row>
    <row r="87" s="1" customFormat="1" ht="54" customHeight="1" outlineLevel="1" spans="1:12">
      <c r="A87" s="6">
        <v>10</v>
      </c>
      <c r="B87" s="6" t="s">
        <v>74</v>
      </c>
      <c r="C87" s="6" t="s">
        <v>126</v>
      </c>
      <c r="D87" s="6" t="s">
        <v>20</v>
      </c>
      <c r="E87" s="7">
        <v>1</v>
      </c>
      <c r="F87" s="12">
        <v>1379.74386238533</v>
      </c>
      <c r="G87" s="12">
        <f t="shared" si="15"/>
        <v>124.17694761468</v>
      </c>
      <c r="H87" s="12">
        <f t="shared" si="12"/>
        <v>1503.92081000001</v>
      </c>
      <c r="I87" s="12">
        <f t="shared" si="13"/>
        <v>1503.92081000001</v>
      </c>
      <c r="K87" s="16">
        <v>1623.22807339451</v>
      </c>
      <c r="L87" s="3">
        <f t="shared" si="14"/>
        <v>1379.74386238533</v>
      </c>
    </row>
    <row r="88" s="1" customFormat="1" ht="41.25" customHeight="1" outlineLevel="1" spans="1:12">
      <c r="A88" s="6">
        <v>11</v>
      </c>
      <c r="B88" s="6" t="s">
        <v>76</v>
      </c>
      <c r="C88" s="6" t="s">
        <v>127</v>
      </c>
      <c r="D88" s="6" t="s">
        <v>20</v>
      </c>
      <c r="E88" s="7">
        <v>20</v>
      </c>
      <c r="F88" s="12">
        <v>462.944</v>
      </c>
      <c r="G88" s="12">
        <f t="shared" si="15"/>
        <v>41.66496</v>
      </c>
      <c r="H88" s="12">
        <f t="shared" si="12"/>
        <v>504.60896</v>
      </c>
      <c r="I88" s="12">
        <f t="shared" si="13"/>
        <v>10092.1792</v>
      </c>
      <c r="K88" s="16">
        <v>544.64</v>
      </c>
      <c r="L88" s="3">
        <f t="shared" si="14"/>
        <v>462.944</v>
      </c>
    </row>
    <row r="89" s="1" customFormat="1" ht="54" customHeight="1" outlineLevel="1" spans="1:12">
      <c r="A89" s="6">
        <v>12</v>
      </c>
      <c r="B89" s="6" t="s">
        <v>78</v>
      </c>
      <c r="C89" s="6" t="s">
        <v>128</v>
      </c>
      <c r="D89" s="6" t="s">
        <v>39</v>
      </c>
      <c r="E89" s="7">
        <v>80</v>
      </c>
      <c r="F89" s="12">
        <v>55.7210091743119</v>
      </c>
      <c r="G89" s="12">
        <f t="shared" si="15"/>
        <v>5.01489082568807</v>
      </c>
      <c r="H89" s="12">
        <f t="shared" si="12"/>
        <v>60.7358999999999</v>
      </c>
      <c r="I89" s="12">
        <f t="shared" si="13"/>
        <v>4858.87199999999</v>
      </c>
      <c r="K89" s="16">
        <v>65.5541284403669</v>
      </c>
      <c r="L89" s="3">
        <f t="shared" si="14"/>
        <v>55.7210091743119</v>
      </c>
    </row>
    <row r="90" s="1" customFormat="1" ht="41.25" customHeight="1" outlineLevel="1" spans="1:12">
      <c r="A90" s="6">
        <v>13</v>
      </c>
      <c r="B90" s="6" t="s">
        <v>80</v>
      </c>
      <c r="C90" s="6" t="s">
        <v>129</v>
      </c>
      <c r="D90" s="6" t="s">
        <v>20</v>
      </c>
      <c r="E90" s="7">
        <v>2</v>
      </c>
      <c r="F90" s="12">
        <v>171.967711009174</v>
      </c>
      <c r="G90" s="12">
        <f t="shared" si="15"/>
        <v>15.4770939908257</v>
      </c>
      <c r="H90" s="12">
        <f t="shared" si="12"/>
        <v>187.444805</v>
      </c>
      <c r="I90" s="12">
        <f t="shared" si="13"/>
        <v>374.889609999999</v>
      </c>
      <c r="K90" s="16">
        <v>202.31495412844</v>
      </c>
      <c r="L90" s="3">
        <f t="shared" si="14"/>
        <v>171.967711009174</v>
      </c>
    </row>
    <row r="91" s="1" customFormat="1" ht="54" customHeight="1" outlineLevel="1" spans="1:12">
      <c r="A91" s="6">
        <v>14</v>
      </c>
      <c r="B91" s="6" t="s">
        <v>25</v>
      </c>
      <c r="C91" s="6" t="s">
        <v>97</v>
      </c>
      <c r="D91" s="6" t="s">
        <v>20</v>
      </c>
      <c r="E91" s="7">
        <v>40</v>
      </c>
      <c r="F91" s="12">
        <v>218.763174311926</v>
      </c>
      <c r="G91" s="12">
        <f t="shared" si="15"/>
        <v>19.6886856880734</v>
      </c>
      <c r="H91" s="12">
        <f t="shared" si="12"/>
        <v>238.45186</v>
      </c>
      <c r="I91" s="12">
        <f t="shared" si="13"/>
        <v>9538.07439999998</v>
      </c>
      <c r="K91" s="16">
        <v>257.368440366972</v>
      </c>
      <c r="L91" s="3">
        <f t="shared" si="14"/>
        <v>218.763174311926</v>
      </c>
    </row>
    <row r="92" s="1" customFormat="1" ht="41.25" customHeight="1" outlineLevel="1" spans="1:12">
      <c r="A92" s="6">
        <v>15</v>
      </c>
      <c r="B92" s="6" t="s">
        <v>27</v>
      </c>
      <c r="C92" s="6" t="s">
        <v>98</v>
      </c>
      <c r="D92" s="6" t="s">
        <v>20</v>
      </c>
      <c r="E92" s="7">
        <v>40</v>
      </c>
      <c r="F92" s="12">
        <v>304.17530733945</v>
      </c>
      <c r="G92" s="12">
        <f t="shared" si="15"/>
        <v>27.3757776605505</v>
      </c>
      <c r="H92" s="12">
        <f t="shared" si="12"/>
        <v>331.551085</v>
      </c>
      <c r="I92" s="12">
        <f t="shared" si="13"/>
        <v>13262.0434</v>
      </c>
      <c r="K92" s="16">
        <v>357.853302752294</v>
      </c>
      <c r="L92" s="3">
        <f t="shared" si="14"/>
        <v>304.17530733945</v>
      </c>
    </row>
    <row r="93" s="1" customFormat="1" ht="54" customHeight="1" outlineLevel="1" spans="1:12">
      <c r="A93" s="6">
        <v>16</v>
      </c>
      <c r="B93" s="6" t="s">
        <v>31</v>
      </c>
      <c r="C93" s="6" t="s">
        <v>130</v>
      </c>
      <c r="D93" s="6" t="s">
        <v>33</v>
      </c>
      <c r="E93" s="7">
        <v>80</v>
      </c>
      <c r="F93" s="12">
        <v>32.7016055045872</v>
      </c>
      <c r="G93" s="12">
        <f t="shared" si="15"/>
        <v>2.94314449541285</v>
      </c>
      <c r="H93" s="12">
        <f t="shared" si="12"/>
        <v>35.64475</v>
      </c>
      <c r="I93" s="12">
        <f t="shared" si="13"/>
        <v>2851.58</v>
      </c>
      <c r="K93" s="16">
        <v>38.4724770642202</v>
      </c>
      <c r="L93" s="3">
        <f t="shared" si="14"/>
        <v>32.7016055045872</v>
      </c>
    </row>
    <row r="94" s="1" customFormat="1" ht="41.25" customHeight="1" outlineLevel="1" spans="1:12">
      <c r="A94" s="6">
        <v>17</v>
      </c>
      <c r="B94" s="6" t="s">
        <v>40</v>
      </c>
      <c r="C94" s="6" t="s">
        <v>104</v>
      </c>
      <c r="D94" s="6" t="s">
        <v>39</v>
      </c>
      <c r="E94" s="7">
        <v>80</v>
      </c>
      <c r="F94" s="12">
        <v>11.9882752293578</v>
      </c>
      <c r="G94" s="12">
        <f t="shared" si="15"/>
        <v>1.0789447706422</v>
      </c>
      <c r="H94" s="12">
        <f t="shared" si="12"/>
        <v>13.06722</v>
      </c>
      <c r="I94" s="12">
        <f t="shared" si="13"/>
        <v>1045.3776</v>
      </c>
      <c r="K94" s="16">
        <v>14.1038532110092</v>
      </c>
      <c r="L94" s="3">
        <f t="shared" si="14"/>
        <v>11.9882752293578</v>
      </c>
    </row>
    <row r="95" s="1" customFormat="1" ht="41.25" customHeight="1" outlineLevel="1" spans="1:12">
      <c r="A95" s="6">
        <v>18</v>
      </c>
      <c r="B95" s="6" t="s">
        <v>101</v>
      </c>
      <c r="C95" s="6" t="s">
        <v>102</v>
      </c>
      <c r="D95" s="6" t="s">
        <v>36</v>
      </c>
      <c r="E95" s="7">
        <v>160</v>
      </c>
      <c r="F95" s="12">
        <v>26.8040871559633</v>
      </c>
      <c r="G95" s="12">
        <f t="shared" si="15"/>
        <v>2.41236784403669</v>
      </c>
      <c r="H95" s="12">
        <f t="shared" si="12"/>
        <v>29.216455</v>
      </c>
      <c r="I95" s="12">
        <f t="shared" si="13"/>
        <v>4674.63279999999</v>
      </c>
      <c r="K95" s="16">
        <v>31.5342201834862</v>
      </c>
      <c r="L95" s="3">
        <f t="shared" si="14"/>
        <v>26.8040871559633</v>
      </c>
    </row>
    <row r="96" s="1" customFormat="1" ht="41.25" customHeight="1" outlineLevel="1" spans="1:12">
      <c r="A96" s="6">
        <v>19</v>
      </c>
      <c r="B96" s="6" t="s">
        <v>37</v>
      </c>
      <c r="C96" s="6" t="s">
        <v>103</v>
      </c>
      <c r="D96" s="6" t="s">
        <v>39</v>
      </c>
      <c r="E96" s="7">
        <v>40</v>
      </c>
      <c r="F96" s="12">
        <v>87.516701834862</v>
      </c>
      <c r="G96" s="12">
        <f t="shared" si="15"/>
        <v>7.87650316513758</v>
      </c>
      <c r="H96" s="12">
        <f t="shared" si="12"/>
        <v>95.3932049999996</v>
      </c>
      <c r="I96" s="12">
        <f t="shared" si="13"/>
        <v>3815.72819999999</v>
      </c>
      <c r="K96" s="16">
        <v>102.960825688073</v>
      </c>
      <c r="L96" s="3">
        <f t="shared" si="14"/>
        <v>87.516701834862</v>
      </c>
    </row>
    <row r="97" s="1" customFormat="1" ht="66.75" customHeight="1" outlineLevel="1" spans="1:12">
      <c r="A97" s="6">
        <v>20</v>
      </c>
      <c r="B97" s="6" t="s">
        <v>42</v>
      </c>
      <c r="C97" s="6" t="s">
        <v>131</v>
      </c>
      <c r="D97" s="6" t="s">
        <v>39</v>
      </c>
      <c r="E97" s="7">
        <v>20</v>
      </c>
      <c r="F97" s="12">
        <v>11.1588623853211</v>
      </c>
      <c r="G97" s="12">
        <f t="shared" si="15"/>
        <v>1.0042976146789</v>
      </c>
      <c r="H97" s="12">
        <f t="shared" si="12"/>
        <v>12.16316</v>
      </c>
      <c r="I97" s="12">
        <f t="shared" si="13"/>
        <v>243.2632</v>
      </c>
      <c r="K97" s="16">
        <v>13.1280733944954</v>
      </c>
      <c r="L97" s="3">
        <f t="shared" si="14"/>
        <v>11.1588623853211</v>
      </c>
    </row>
    <row r="98" s="1" customFormat="1" ht="54" customHeight="1" outlineLevel="1" spans="1:12">
      <c r="A98" s="6">
        <v>21</v>
      </c>
      <c r="B98" s="6" t="s">
        <v>82</v>
      </c>
      <c r="C98" s="6" t="s">
        <v>132</v>
      </c>
      <c r="D98" s="6" t="s">
        <v>50</v>
      </c>
      <c r="E98" s="7">
        <v>2400</v>
      </c>
      <c r="F98" s="12">
        <v>2.56278899082569</v>
      </c>
      <c r="G98" s="12">
        <f t="shared" si="15"/>
        <v>0.230651009174312</v>
      </c>
      <c r="H98" s="12">
        <f t="shared" si="12"/>
        <v>2.79344</v>
      </c>
      <c r="I98" s="12">
        <f t="shared" si="13"/>
        <v>6704.25599999999</v>
      </c>
      <c r="K98" s="16">
        <v>3.01504587155963</v>
      </c>
      <c r="L98" s="3">
        <f t="shared" si="14"/>
        <v>2.56278899082569</v>
      </c>
    </row>
    <row r="99" s="1" customFormat="1" ht="66.75" customHeight="1" outlineLevel="1" spans="1:12">
      <c r="A99" s="6">
        <v>22</v>
      </c>
      <c r="B99" s="6" t="s">
        <v>108</v>
      </c>
      <c r="C99" s="6" t="s">
        <v>109</v>
      </c>
      <c r="D99" s="6" t="s">
        <v>50</v>
      </c>
      <c r="E99" s="7">
        <v>9500</v>
      </c>
      <c r="F99" s="12">
        <v>1.53959174311927</v>
      </c>
      <c r="G99" s="12">
        <f t="shared" si="15"/>
        <v>0.138563256880734</v>
      </c>
      <c r="H99" s="12">
        <f t="shared" si="12"/>
        <v>1.678155</v>
      </c>
      <c r="I99" s="12">
        <f t="shared" si="13"/>
        <v>15942.4725</v>
      </c>
      <c r="K99" s="16">
        <v>1.81128440366973</v>
      </c>
      <c r="L99" s="3">
        <f t="shared" si="14"/>
        <v>1.53959174311927</v>
      </c>
    </row>
    <row r="100" s="1" customFormat="1" ht="79.5" customHeight="1" outlineLevel="1" spans="1:12">
      <c r="A100" s="6">
        <v>23</v>
      </c>
      <c r="B100" s="6" t="s">
        <v>110</v>
      </c>
      <c r="C100" s="6" t="s">
        <v>133</v>
      </c>
      <c r="D100" s="6" t="s">
        <v>50</v>
      </c>
      <c r="E100" s="7">
        <v>5600</v>
      </c>
      <c r="F100" s="12">
        <v>1.62880275229358</v>
      </c>
      <c r="G100" s="12">
        <f t="shared" si="15"/>
        <v>0.146592247706422</v>
      </c>
      <c r="H100" s="12">
        <f t="shared" si="12"/>
        <v>1.775395</v>
      </c>
      <c r="I100" s="12">
        <f t="shared" si="13"/>
        <v>9942.21199999999</v>
      </c>
      <c r="K100" s="16">
        <v>1.91623853211009</v>
      </c>
      <c r="L100" s="3">
        <f t="shared" si="14"/>
        <v>1.62880275229358</v>
      </c>
    </row>
    <row r="101" s="1" customFormat="1" ht="79.5" customHeight="1" outlineLevel="1" spans="1:12">
      <c r="A101" s="6">
        <v>24</v>
      </c>
      <c r="B101" s="6" t="s">
        <v>110</v>
      </c>
      <c r="C101" s="6" t="s">
        <v>134</v>
      </c>
      <c r="D101" s="6" t="s">
        <v>50</v>
      </c>
      <c r="E101" s="7">
        <v>2400</v>
      </c>
      <c r="F101" s="12">
        <v>1.7899128440367</v>
      </c>
      <c r="G101" s="12">
        <f t="shared" si="15"/>
        <v>0.161092155963303</v>
      </c>
      <c r="H101" s="12">
        <f t="shared" si="12"/>
        <v>1.951005</v>
      </c>
      <c r="I101" s="12">
        <f t="shared" si="13"/>
        <v>4682.412</v>
      </c>
      <c r="K101" s="16">
        <v>2.10577981651376</v>
      </c>
      <c r="L101" s="3">
        <f t="shared" si="14"/>
        <v>1.7899128440367</v>
      </c>
    </row>
    <row r="102" s="1" customFormat="1" ht="79.5" customHeight="1" outlineLevel="1" spans="1:12">
      <c r="A102" s="6">
        <v>25</v>
      </c>
      <c r="B102" s="6" t="s">
        <v>135</v>
      </c>
      <c r="C102" s="6" t="s">
        <v>136</v>
      </c>
      <c r="D102" s="6" t="s">
        <v>50</v>
      </c>
      <c r="E102" s="7">
        <v>4600</v>
      </c>
      <c r="F102" s="12">
        <v>18.6638165137615</v>
      </c>
      <c r="G102" s="12">
        <f t="shared" si="15"/>
        <v>1.67974348623854</v>
      </c>
      <c r="H102" s="12">
        <f t="shared" si="12"/>
        <v>20.34356</v>
      </c>
      <c r="I102" s="12">
        <f t="shared" si="13"/>
        <v>93580.3760000002</v>
      </c>
      <c r="K102" s="16">
        <v>21.9574311926606</v>
      </c>
      <c r="L102" s="3">
        <f t="shared" si="14"/>
        <v>18.6638165137615</v>
      </c>
    </row>
    <row r="103" s="1" customFormat="1" ht="79.5" customHeight="1" outlineLevel="1" spans="1:12">
      <c r="A103" s="6">
        <v>26</v>
      </c>
      <c r="B103" s="6" t="s">
        <v>137</v>
      </c>
      <c r="C103" s="6" t="s">
        <v>138</v>
      </c>
      <c r="D103" s="6" t="s">
        <v>139</v>
      </c>
      <c r="E103" s="7">
        <v>1380</v>
      </c>
      <c r="F103" s="7">
        <v>24.5225</v>
      </c>
      <c r="G103" s="12">
        <f t="shared" si="15"/>
        <v>2.207025</v>
      </c>
      <c r="H103" s="12">
        <f t="shared" si="12"/>
        <v>26.729525</v>
      </c>
      <c r="I103" s="12">
        <f t="shared" si="13"/>
        <v>36886.7445</v>
      </c>
      <c r="K103" s="19">
        <v>28.85</v>
      </c>
      <c r="L103" s="3">
        <f t="shared" si="14"/>
        <v>24.5225</v>
      </c>
    </row>
    <row r="104" s="1" customFormat="1" ht="41.25" customHeight="1" outlineLevel="1" spans="1:12">
      <c r="A104" s="6">
        <v>27</v>
      </c>
      <c r="B104" s="6" t="s">
        <v>113</v>
      </c>
      <c r="C104" s="6" t="s">
        <v>140</v>
      </c>
      <c r="D104" s="6" t="s">
        <v>50</v>
      </c>
      <c r="E104" s="7">
        <v>276</v>
      </c>
      <c r="F104" s="12">
        <v>8.54468348623849</v>
      </c>
      <c r="G104" s="12">
        <f t="shared" si="15"/>
        <v>0.769021513761464</v>
      </c>
      <c r="H104" s="12">
        <f t="shared" si="12"/>
        <v>9.31370499999995</v>
      </c>
      <c r="I104" s="12">
        <f t="shared" si="13"/>
        <v>2570.58257999999</v>
      </c>
      <c r="K104" s="16">
        <v>10.0525688073394</v>
      </c>
      <c r="L104" s="3">
        <f t="shared" si="14"/>
        <v>8.54468348623849</v>
      </c>
    </row>
    <row r="105" s="1" customFormat="1" ht="41.25" customHeight="1" outlineLevel="1" spans="1:12">
      <c r="A105" s="6">
        <v>28</v>
      </c>
      <c r="B105" s="6" t="s">
        <v>141</v>
      </c>
      <c r="C105" s="6" t="s">
        <v>142</v>
      </c>
      <c r="D105" s="6" t="s">
        <v>117</v>
      </c>
      <c r="E105" s="7">
        <v>1</v>
      </c>
      <c r="F105" s="7">
        <v>1011.279</v>
      </c>
      <c r="G105" s="12">
        <f t="shared" si="15"/>
        <v>91.01511</v>
      </c>
      <c r="H105" s="12">
        <f t="shared" si="12"/>
        <v>1102.29411</v>
      </c>
      <c r="I105" s="12">
        <f t="shared" si="13"/>
        <v>1102.29411</v>
      </c>
      <c r="K105" s="19">
        <v>1189.74</v>
      </c>
      <c r="L105" s="3">
        <f t="shared" si="14"/>
        <v>1011.279</v>
      </c>
    </row>
    <row r="106" s="1" customFormat="1" ht="37" customHeight="1" spans="1:12">
      <c r="A106" s="6"/>
      <c r="B106" s="10" t="s">
        <v>57</v>
      </c>
      <c r="C106" s="6"/>
      <c r="D106" s="6"/>
      <c r="E106" s="7"/>
      <c r="F106" s="12"/>
      <c r="G106" s="12"/>
      <c r="H106" s="12"/>
      <c r="I106" s="12">
        <f>SUM(I78:I105)</f>
        <v>377713.145525</v>
      </c>
      <c r="L106" s="3"/>
    </row>
    <row r="107" s="1" customFormat="1" ht="33" customHeight="1" spans="1:12">
      <c r="A107" s="6"/>
      <c r="B107" s="10" t="s">
        <v>143</v>
      </c>
      <c r="C107" s="6"/>
      <c r="D107" s="6"/>
      <c r="E107" s="7"/>
      <c r="F107" s="12"/>
      <c r="G107" s="12"/>
      <c r="H107" s="12"/>
      <c r="I107" s="12">
        <f>I106+I76</f>
        <v>415671.40776</v>
      </c>
      <c r="L107" s="3"/>
    </row>
    <row r="108" ht="35" customHeight="1" spans="1:9">
      <c r="A108" s="10" t="s">
        <v>144</v>
      </c>
      <c r="B108" s="10" t="s">
        <v>145</v>
      </c>
      <c r="C108" s="6"/>
      <c r="D108" s="6"/>
      <c r="E108" s="7"/>
      <c r="F108" s="7"/>
      <c r="G108" s="7"/>
      <c r="H108" s="7"/>
      <c r="I108" s="7"/>
    </row>
    <row r="109" ht="35" customHeight="1" spans="1:12">
      <c r="A109" s="6">
        <v>1</v>
      </c>
      <c r="B109" s="6" t="s">
        <v>146</v>
      </c>
      <c r="C109" s="6"/>
      <c r="D109" s="6" t="s">
        <v>147</v>
      </c>
      <c r="E109" s="7">
        <v>1</v>
      </c>
      <c r="F109" s="7">
        <v>90624.5945</v>
      </c>
      <c r="G109" s="12">
        <f>F109*0.09</f>
        <v>8156.213505</v>
      </c>
      <c r="H109" s="12">
        <f>F109+G109</f>
        <v>98780.808005</v>
      </c>
      <c r="I109" s="12">
        <f>H109*E109</f>
        <v>98780.808005</v>
      </c>
      <c r="K109" s="20">
        <v>106617.17</v>
      </c>
      <c r="L109" s="3">
        <f>K109*0.85</f>
        <v>90624.5945</v>
      </c>
    </row>
    <row r="110" s="1" customFormat="1" ht="30" customHeight="1" spans="1:12">
      <c r="A110" s="6">
        <v>2</v>
      </c>
      <c r="B110" s="6" t="s">
        <v>148</v>
      </c>
      <c r="C110" s="6" t="s">
        <v>157</v>
      </c>
      <c r="D110" s="6" t="s">
        <v>147</v>
      </c>
      <c r="E110" s="7">
        <v>1</v>
      </c>
      <c r="F110" s="7">
        <v>34708.8405</v>
      </c>
      <c r="G110" s="12">
        <f>F110*0.09</f>
        <v>3123.795645</v>
      </c>
      <c r="H110" s="12">
        <f>F110+G110</f>
        <v>37832.636145</v>
      </c>
      <c r="I110" s="12">
        <f>H110*E110</f>
        <v>37832.636145</v>
      </c>
      <c r="K110" s="20">
        <f>11027.62+29806.31</f>
        <v>40833.93</v>
      </c>
      <c r="L110" s="3">
        <f>K110*0.85</f>
        <v>34708.8405</v>
      </c>
    </row>
    <row r="111" ht="27" customHeight="1" spans="1:9">
      <c r="A111" s="10" t="s">
        <v>149</v>
      </c>
      <c r="B111" s="10" t="s">
        <v>150</v>
      </c>
      <c r="C111" s="6"/>
      <c r="D111" s="6"/>
      <c r="E111" s="7"/>
      <c r="F111" s="12"/>
      <c r="G111" s="12"/>
      <c r="H111" s="12"/>
      <c r="I111" s="12">
        <f>I53+I107+I109+I110</f>
        <v>1938812.76354</v>
      </c>
    </row>
    <row r="112" ht="18" customHeight="1" spans="1:9">
      <c r="A112" s="6"/>
      <c r="B112" s="6"/>
      <c r="C112" s="6"/>
      <c r="D112" s="6"/>
      <c r="E112" s="7"/>
      <c r="F112" s="12"/>
      <c r="G112" s="12"/>
      <c r="H112" s="12"/>
      <c r="I112" s="12"/>
    </row>
  </sheetData>
  <mergeCells count="7">
    <mergeCell ref="A1:I1"/>
    <mergeCell ref="A3:I3"/>
    <mergeCell ref="B4:I4"/>
    <mergeCell ref="B25:I25"/>
    <mergeCell ref="A54:I54"/>
    <mergeCell ref="B55:I55"/>
    <mergeCell ref="B77:I77"/>
  </mergeCells>
  <printOptions horizontalCentered="1"/>
  <pageMargins left="0.432638888888889" right="0.118055555555556" top="0.594444444444444" bottom="0.590277777777778" header="0.594444444444444" footer="0.275"/>
  <pageSetup paperSize="9" scale="73"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招标清单</vt:lpstr>
      <vt:lpstr>招标控制价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杨剑</cp:lastModifiedBy>
  <dcterms:created xsi:type="dcterms:W3CDTF">2025-08-07T14:21:00Z</dcterms:created>
  <dcterms:modified xsi:type="dcterms:W3CDTF">2025-08-11T04:28:17Z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3C5DD936A3D24CC8964BAA1B69FD7A7D_12</vt:lpwstr>
  </property>
  <property fmtid="{D5CDD505-2E9C-101B-9397-08002B2CF9AE}" pid="3" name="KSOProductBuildVer">
    <vt:lpwstr>2052-11.1.0.12763</vt:lpwstr>
  </property>
</Properties>
</file>