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bookViews>
  <sheets>
    <sheet name="物资与服务" sheetId="1" r:id="rId1"/>
    <sheet name="Sheet1" sheetId="2" r:id="rId2"/>
  </sheets>
  <definedNames>
    <definedName name="_xlnm._FilterDatabase" localSheetId="0" hidden="1">物资与服务!$F$1:$Q$6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<sst xmlns="http://schemas.openxmlformats.org/spreadsheetml/2006/main" count="477" uniqueCount="191">
  <si>
    <t>泸州北辰电力有限责任公司2024年第07批物资与服务综合采购公告</t>
  </si>
  <si>
    <t>计划开标时间：2024年4月24日</t>
  </si>
  <si>
    <t>序号</t>
  </si>
  <si>
    <t xml:space="preserve">分标编号 </t>
  </si>
  <si>
    <t xml:space="preserve">分标名称
 </t>
  </si>
  <si>
    <t xml:space="preserve">包号
 </t>
  </si>
  <si>
    <t xml:space="preserve">采购编号
 </t>
  </si>
  <si>
    <t xml:space="preserve">项目名称（合包后）
</t>
  </si>
  <si>
    <t>项目名称(子项)</t>
  </si>
  <si>
    <t>项目概况及采购范围</t>
  </si>
  <si>
    <t>最高限价（万元）（含税）</t>
  </si>
  <si>
    <t>分项限价（万元）（含税）</t>
  </si>
  <si>
    <t>报价方式（固定总价/虚拟总价/清单报价）</t>
  </si>
  <si>
    <t xml:space="preserve">增值税税率
 </t>
  </si>
  <si>
    <t>专用资质、业绩要求</t>
  </si>
  <si>
    <t>评审方法及权重</t>
  </si>
  <si>
    <t>服务期限/工期要求</t>
  </si>
  <si>
    <t xml:space="preserve">项目单位
</t>
  </si>
  <si>
    <t>采购类别及方式</t>
  </si>
  <si>
    <t>D19LZBC20240701</t>
  </si>
  <si>
    <t>泸州北辰2024年第07批公开采购（最低价）</t>
  </si>
  <si>
    <t>D19LZBC20240701-G-01</t>
  </si>
  <si>
    <t>安富北辰配电有限责任公司两措计划和应急物资集中采购采购项目</t>
  </si>
  <si>
    <t>/</t>
  </si>
  <si>
    <t>互感器、电缆、金具等</t>
  </si>
  <si>
    <t>详见货物需求一览表</t>
  </si>
  <si>
    <t>固定总价</t>
  </si>
  <si>
    <t>1.接受经销商（集货商）应答：应答人无须提供原厂商代理授权；
2.三年内至少具备一个类似业绩（包括但不限于互感器、电缆、金具）；
3.国家认可的第三方权威检测机构出具的有效期内的检测报告（包括但不限于互感器、电缆、金具）；</t>
  </si>
  <si>
    <t>经评审的最低价法</t>
  </si>
  <si>
    <t>订单下达后15个日历日完成供货</t>
  </si>
  <si>
    <t>泸州安富北辰配电有限责任公司</t>
  </si>
  <si>
    <t>公开竞争性谈判</t>
  </si>
  <si>
    <t>D19LZBC20240701-G-02</t>
  </si>
  <si>
    <t>泸州北辰电力有限责任公司线路分公司2024年-2025年基础钢筋协议库存采购项目</t>
  </si>
  <si>
    <t>基础钢筋</t>
  </si>
  <si>
    <t>虚拟总价</t>
  </si>
  <si>
    <t>1.接受经销商（集货商）应答：应答人无须提供原厂商代理授权；
2.三年内至少具备两个35kV及以上类似业绩；</t>
  </si>
  <si>
    <t>泸州北辰电力有限责任公司线路分公司</t>
  </si>
  <si>
    <t>D19LZBC20240701-G-03</t>
  </si>
  <si>
    <t>北辰纳溪分公司2024年电缆协议库存采购项目</t>
  </si>
  <si>
    <t>电力电缆</t>
  </si>
  <si>
    <t>1.仅接受制造商应答；
2.三年内至少具备一个类似业绩（截面积不低于400mm2电力电缆）；
3.国家认可的第三方权威检测机构出具的有效期内的检测报告（截面积不低于400mm2阻燃类电力电缆、阻水可不提供）；
4.ISO9000系列质量保证体系认证证书、生产许可证（许可范围不低于本次采购所需）</t>
  </si>
  <si>
    <t>下达采购订单起10个日历日完成送货</t>
  </si>
  <si>
    <t>泸州北辰电力有限责任公司纳溪分公司</t>
  </si>
  <si>
    <t>D19LZBC20240701-G-04</t>
  </si>
  <si>
    <t>泸州市江阳区2022-2023年高标准农田建设项目（江阳区2023年通滩镇、分水岭镇财政转移支付改造提升高标准农电建设项目）变压器采购项目</t>
  </si>
  <si>
    <t>变压器</t>
  </si>
  <si>
    <t>1.仅接受制造商应答；
2.三年内至少具备一个类似业绩（容量不低于200kVA变压器）；
3.国家认可的第三方权威检测机构出具的有效期内的检测报告（容量不低于200kVA变压器）；
4.ISO9000系列质量保证体系认证证书</t>
  </si>
  <si>
    <t>合同签订后15个日历日完成供货</t>
  </si>
  <si>
    <t>泸州北辰电力有限责任公司江阳分公司</t>
  </si>
  <si>
    <t>D19LZBC20240701-G-05</t>
  </si>
  <si>
    <t>叙永分公司2024-2025年水泥制品协议库存采购项目</t>
  </si>
  <si>
    <t>电杆、拉盘</t>
  </si>
  <si>
    <t>1.仅接受制造商应答；
2.三年内至少具备一个类似业绩；
3.国家认可的第三方权威检测机构出具的有效期内的检测报告；
4.ISO9000系列质量保证体系认证证书</t>
  </si>
  <si>
    <t>泸州北辰电力有限责任公司叙永分公司</t>
  </si>
  <si>
    <t>D19LZBC20240701-G-06</t>
  </si>
  <si>
    <t>隆黄铁路两条35KV叙江线电力迁改工程铁塔采购项目</t>
  </si>
  <si>
    <t>铁塔</t>
  </si>
  <si>
    <t>合同签订后20个日历日完成供货</t>
  </si>
  <si>
    <t>D19LZBC20240701-G-07</t>
  </si>
  <si>
    <t>泸州叙永回龙35kV输变电工程调度数据网及网络安全监测装置调试服务采购项目</t>
  </si>
  <si>
    <t>调度数据网及网络安全监测装置调试服务</t>
  </si>
  <si>
    <t>1.应答人应提供ISO9001质量保证体系认证证书；
2.应答人应提供专业技术人员的信息安全专业认证证书，具有等级保护测评资质或其他相关资质人员不少于2人的服务团队；
3.应答人应有超过5个省网级单位电力二次系统安全防护评估和信息安全等级保护测评项目实施经验并提供相关业绩证明；
4.应答人应有超过5个省网级单位电力监控系统网络安全管理平台项目改造实施经验并提供相关业绩证明；
5.应答人服务团队应至少有1名专业技术人员具有3年以上等级保护安全测评业绩和经验，提供相关业绩证明；</t>
  </si>
  <si>
    <t>合同签订之日起至20个日历日</t>
  </si>
  <si>
    <t>D19LZBC20240701-G-08</t>
  </si>
  <si>
    <t>隆黄铁路第三批35kV洞峰线等5条线路迁改工程（华坳线、高火线、洞峰线预招标）等三个工程铁塔预采购项目</t>
  </si>
  <si>
    <t>泸州北辰电力有限责任公司和益分公司</t>
  </si>
  <si>
    <t>D19LZBC20240701-G-09</t>
  </si>
  <si>
    <t>隆黄铁路第三批35kV洞峰线等5条线路迁改工程（华坳线、高火线、洞峰线预招标）等四个工程避雷器预采购项目</t>
  </si>
  <si>
    <t>避雷器</t>
  </si>
  <si>
    <t>1.接受经销商（集货商）应答：应答人无须提供原厂商代理授权；
2.三年内至少具备一个类似业绩(35kV及以上避雷器）；
3.国家认可的第三方权威检测机构出具的有效期内的检测报告(35kV及以上避雷器）；</t>
  </si>
  <si>
    <t>D19LZBC20240701-G-10</t>
  </si>
  <si>
    <t>隆黄铁路第三批35kV洞峰线等5条线路迁改工程（华坳线、高火线、洞峰线预招标）等三个工程电缆预采购项目</t>
  </si>
  <si>
    <t>1.仅接受制造商应答；
2.三年内至少具备一个类似业绩（电压等级不低于35kV，截面积不低于300mm2）；
3.国家认可的第三方权威检测机构出具的有效期内的检测报告（电压等级不低于35kV，截面积不低于300mm2）；
4.ISO9000系列质量保证体系认证证书、生产许可证（许可范围不低于本次采购所需）</t>
  </si>
  <si>
    <t>D19LZBC20240701-G-11</t>
  </si>
  <si>
    <t>隆黄铁路第三批35kV洞峰线等5条线路迁改工程（华坳线、高火线、洞峰线预招标）等三个工程导线（预采购）项目</t>
  </si>
  <si>
    <t>钢芯铝绞线、软铜绞线</t>
  </si>
  <si>
    <t>1.接受经销商（集货商）应答：应答人无须提供原厂商代理授权；
2.三年内至少具备一个类似业绩(包括但不限于钢芯铝绞线）；
3.国家认可的第三方权威检测机构出具的有效期内的检测报告(包括但不限于钢芯铝绞线）；</t>
  </si>
  <si>
    <t>D19LZBC20240701-G-12</t>
  </si>
  <si>
    <t>隆黄铁路第三批35kV洞峰线等5条线路迁改工程（华坳线、高火线、洞峰线预招标）等四个工程零星物资预采购项目</t>
  </si>
  <si>
    <t>光缆、金具、断路器等</t>
  </si>
  <si>
    <t>1.接受经销商（集货商）应答：应答人无须提供原厂商代理授权；
2.三年内至少具备一个类似业绩（包括但不限于光缆、金具、断路器等）；
3.国家认可的第三方权威检测机构出具的有效期内的检测报告（包括但不限于光缆、金具、断路器等）；</t>
  </si>
  <si>
    <t>D19LZBC20240701-G-13</t>
  </si>
  <si>
    <t>隆黄铁路两条35KV叙江线电力迁改工程光缆金具及附件采购项目</t>
  </si>
  <si>
    <t>光缆及光缆金具</t>
  </si>
  <si>
    <t>1.接受经销商（集货商）应答：应答人无须提供原厂商代理授权；
2.三年内至少具备一个类似业绩；
3.国家认可的第三方权威检测机构出具的有效期内的检测报告；</t>
  </si>
  <si>
    <t>合同签订后10个日历日完成供货</t>
  </si>
  <si>
    <t>D19LZBC20240701-G-14</t>
  </si>
  <si>
    <t>北辰叙永分公司2024-2025年装置性材料协议库存采购项目</t>
  </si>
  <si>
    <t>金具、电缆附件等</t>
  </si>
  <si>
    <t>1.接受经销商（集货商）应答：应答人无须提供原厂商代理授权；
2.三年内至少具备一个类似业绩（包括但不限于金具、电缆附件）；
3.国家认可的第三方权威检测机构出具的有效期内的检测报告（包括但不限于金具、电缆附件）；</t>
  </si>
  <si>
    <t>订单下达之日起10个日历日完成供货</t>
  </si>
  <si>
    <t>D19LZBC20240701-G-15</t>
  </si>
  <si>
    <t>泸州北辰电力有限责任公司线路分公司2024年-2025年导线协议库存</t>
  </si>
  <si>
    <t>导线</t>
  </si>
  <si>
    <t>1.接受经销商（集货商）应答：应答人无须提供原厂商代理授权；
2.条件一：具有国内新建特高压输电线路工程钢芯铝绞线的供货业绩；条件二：110kV及以上输电线路钢芯铝绞线、铝包钢芯铝绞线的供货业绩合计不少于1000吨（满足两个条件之一即可）；
3.国家认可的第三方权威检测机构出具的有效期内的检测报告（截面至少提供本次采购最大或以上型号的）；</t>
  </si>
  <si>
    <t>订单下达之日起15个日历日完成供货</t>
  </si>
  <si>
    <t>D19LZBC20240702</t>
  </si>
  <si>
    <t>泸州北辰2024年第07批公开采购（综合）</t>
  </si>
  <si>
    <t>D19LZBC20240702-G-01</t>
  </si>
  <si>
    <t>泸州北辰电力有限责任公司2023年企业所得税汇算服务采购项目</t>
  </si>
  <si>
    <t>公司2023年所得税汇算</t>
  </si>
  <si>
    <t>1.具有中国注册税务师协会颁发的《税务师职业资格证书》的人员或具有税务师事务所行政登记证书；
2. 2021年1月1日以来至少具有1个类似业绩。</t>
  </si>
  <si>
    <t>综合评审法
商务部分：10%  权重
技术部分：45%  权重
应答报价：45%  权重</t>
  </si>
  <si>
    <t>合同签订之日起至2024年5月31日</t>
  </si>
  <si>
    <t>泸州北辰电力有限责任公司财务资产部</t>
  </si>
  <si>
    <t>D19LZBC20240702-G-02</t>
  </si>
  <si>
    <t>泸州北辰电力有限责任公司2024年应急能力建设评估技术服务采购项目</t>
  </si>
  <si>
    <t>应急能力建设评估技术服务</t>
  </si>
  <si>
    <t xml:space="preserve"> 2021年1月1日以来至少具有1个类似业绩</t>
  </si>
  <si>
    <t>合同签订之日起至2024年11月30日</t>
  </si>
  <si>
    <t>泸州北辰电力有限责任公司安全监察部</t>
  </si>
  <si>
    <t>D19LZBC20240702-G-03</t>
  </si>
  <si>
    <t>泸州北辰电力有限责任公司2024年安全生产标准化建设及评价服务采购项目</t>
  </si>
  <si>
    <t>安全生产标准化建设及评价服务</t>
  </si>
  <si>
    <t>详见发包人要求</t>
  </si>
  <si>
    <t>2021年1月1日以来至少具有1个类似业绩</t>
  </si>
  <si>
    <t>D19LZBC20240702-G-04</t>
  </si>
  <si>
    <t>隆黄铁路隆昌至叙永段扩能改造工程泸州市境内“三电”及管线迁改项目电力迁改工程视频监控预采购项目</t>
  </si>
  <si>
    <t>视频监控</t>
  </si>
  <si>
    <t>1.接受经销商（集货商）应答：应答人无须提供原厂商代理授权；
2.三年内至少具备一个类似项目业绩；
3.国家认可的第三方权威检测机构提供的型式试验报告或检验报告</t>
  </si>
  <si>
    <t>综合评审法
商务部分：10%  权重
技术部分：50%  权重
应答报价：40%  权重</t>
  </si>
  <si>
    <t>D19LZBC20240702-G-05</t>
  </si>
  <si>
    <t>隆黄铁路隆昌至叙永段扩能改造工程泸州市境内“三电”及管线迁改项目电力迁改工程线路型避雷器及附件预采购项目</t>
  </si>
  <si>
    <t>D19LZBC20240702-G-06</t>
  </si>
  <si>
    <t>隆黄铁路隆昌至叙永段扩能改造工程泸州市境内“三电”及管线迁改项目电力迁改工程备份线夹预采购项目</t>
  </si>
  <si>
    <t>备份线夹</t>
  </si>
  <si>
    <t>1.接受代理商应答：接受代理商和制造商应答；代理商必须取得制造商或国内总代理（仅进口产品）的授权；
2.三年内至少具备一个类似项目业绩（提供产品为合资品牌或进口品牌）；
3.国家认可的第三方权威检测机构提供的型式试验报告或检验报告（含握力,电阻，温升试验项）</t>
  </si>
  <si>
    <t>D19LZBC20240702-G-07</t>
  </si>
  <si>
    <t>泸县经济信息科学技术局泸县书香美地旁居住地块征地拆迁10kV五吉一线04#杆迁改工程                                                                                                                                                                                                                                                                                                                                                                                   成套设备预采购项目</t>
  </si>
  <si>
    <t>电缆分支箱</t>
  </si>
  <si>
    <t>D19LZBC20240702-G-08</t>
  </si>
  <si>
    <t>泸州安富北辰配电有限责任公司公司办公场所房屋维修维护采购项目</t>
  </si>
  <si>
    <t>房屋维修维护</t>
  </si>
  <si>
    <t>工程量清单报价</t>
  </si>
  <si>
    <t>1.服务商应具备建筑工程施工总承包贰级及防水工程专业承包贰级资质。
2.服务商近叁年内（2021年～2023年）具有类似项目业绩不低于1个。
3.项目负责人：提供拟投入本项目负责人应具备二级建造师资格或中级职称（并至少提供三个月及以上社保关系证明）。</t>
  </si>
  <si>
    <t>合同签订之日起30个日历日</t>
  </si>
  <si>
    <t>D19LZBC20240702-G-09</t>
  </si>
  <si>
    <t>北辰纳溪分公司2024年分支箱、环网柜协议库存采购项目</t>
  </si>
  <si>
    <t>环网柜、分支箱</t>
  </si>
  <si>
    <t>下达采购订单起10个日历天</t>
  </si>
  <si>
    <t>D19LZBC20240702-G-10</t>
  </si>
  <si>
    <t>北辰纳溪分公司2024年箱式变压器协议库存采购项目</t>
  </si>
  <si>
    <t>箱式变压器</t>
  </si>
  <si>
    <t>D19LZBC20240702-G-11</t>
  </si>
  <si>
    <t>泸州北辰电力有限责任公司龙马潭分公司2024-2026年车辆维修保养服务采购项目</t>
  </si>
  <si>
    <t>车辆维修</t>
  </si>
  <si>
    <t>1.具备大中型客车、大中型货车维修、小型车维修保养资质;
2.具有有效期内二类汽车维修及以上道路运输经营许可证或机动车维修经营备案表资质。
3.在泸州市范围内具备营业地点（如不具备需承诺在泸州增设营业地点）
4.两年内至少提供一个类似项目业绩</t>
  </si>
  <si>
    <t>合同签订之日起至2026年12月31日</t>
  </si>
  <si>
    <t>泸州北辰电力有限责任公司龙马潭分公司</t>
  </si>
  <si>
    <t>D19LZBC20240702-G-12</t>
  </si>
  <si>
    <t>北辰叙永分公司2024年发电站物业服务业务外包采购项目</t>
  </si>
  <si>
    <t>物业服务业务外包</t>
  </si>
  <si>
    <t>1、具备人力资源服务许可证。
2、具有1个类似项目业绩。</t>
  </si>
  <si>
    <t>合同签订之日起至一年</t>
  </si>
  <si>
    <t>D19LZBC20240702-G-13</t>
  </si>
  <si>
    <t>科创大厦·科创大厦（二期）高压配电工程等两个项目成套设备采购项目</t>
  </si>
  <si>
    <t>配电箱、环网柜</t>
  </si>
  <si>
    <t>1.仅接受制造商应答；
2.三年内至少具备一个类似业绩(包括但不限于环网柜）；
3.国家认可的第三方权威检测机构出具的有效期内的检测报告(包括但不限于环网柜）；
4.ISO9000系列质量保证体系认证证书</t>
  </si>
  <si>
    <t>D19LZBC20240702-G-14</t>
  </si>
  <si>
    <t>和益分公司2024-2025年吊装运输业务外包服务采购项目（城区、福集片区）</t>
  </si>
  <si>
    <t>吊车服务</t>
  </si>
  <si>
    <t>1.业绩要求：至少提供一个相关类似项目实施业绩。
2.具备道路运输许可证（如本单位不具备道路运输证，需提供合作单位营业执照、道路运输证、授权书。授权书格式自理）
3.至少提供一名起重机械操作员机动车驾驶证、起重机械资格证书（至少提供一个月社保证明材料）。</t>
  </si>
  <si>
    <t>合同签订之日起至2025年12月31日</t>
  </si>
  <si>
    <t>D19LZBC20240702-G-15</t>
  </si>
  <si>
    <t>和益分公司2024-2025年吊装运输业务外包服务采购项目（云锦、兆雅、奇峰、太伏、牛滩、潮河片区）</t>
  </si>
  <si>
    <t>D19LZBC20240702-G-16</t>
  </si>
  <si>
    <t>泸川公司2024年非生产性区域清洁卫生服务采购项目</t>
  </si>
  <si>
    <t>清洁卫生服务</t>
  </si>
  <si>
    <t>1.近三年内具有类似业绩1项
2.具备人力资源许可证</t>
  </si>
  <si>
    <t>合同签订之日起至1年</t>
  </si>
  <si>
    <t>D19LZBC20240702-G-17</t>
  </si>
  <si>
    <t>泸川公司2024年营销辅助业务外包采购项目(人资）</t>
  </si>
  <si>
    <t>业务外包</t>
  </si>
  <si>
    <t>D19LZBC20240702-G-18</t>
  </si>
  <si>
    <t>泸川公司2024年营业厅业务辅助外包采购项目(人资）</t>
  </si>
  <si>
    <t>D19LZBC20240702-G-19</t>
  </si>
  <si>
    <t>乐山城电泸州分公司2024～2025年度35kV～220kV架空线路铁塔结构校核技术协作框架（定点）采购</t>
  </si>
  <si>
    <t>技术协作（详见第五章发包人要求）</t>
  </si>
  <si>
    <t>详见第五章发包人要求</t>
  </si>
  <si>
    <t>1.具有电力行业（送电）专业设计乙级资质。
2.具有近三年（2021年1月1日至投标截止日）220kV电压及以上等级的含架空铁塔设计项目业绩（取得有电力工程设计审图机构施工图设计评审会议纪要或评审意见）。</t>
  </si>
  <si>
    <t>综合评审法（商务10%/技术45%/报价45%）</t>
  </si>
  <si>
    <t>乐山城电泸州分</t>
  </si>
  <si>
    <t>D19LZBC20240702-G-20</t>
  </si>
  <si>
    <t>2024～2025年度10kV～220kV线路地勘技术服务框架（定点）采购</t>
  </si>
  <si>
    <t>乐山城电泸州分公司2024～2025年度10kV～220kV线路地勘技术服务框架（定点）采购</t>
  </si>
  <si>
    <t>33（详见第五章发包人要求）</t>
  </si>
  <si>
    <r>
      <rPr>
        <sz val="9"/>
        <rFont val="仿宋"/>
        <charset val="134"/>
      </rPr>
      <t>1.具有岩土工程勘察乙级及以上级以上资质。
2.近三年（2020年1月1日至投标截止日）具有</t>
    </r>
    <r>
      <rPr>
        <sz val="9"/>
        <color indexed="10"/>
        <rFont val="仿宋"/>
        <charset val="134"/>
      </rPr>
      <t>电力类</t>
    </r>
    <r>
      <rPr>
        <sz val="9"/>
        <rFont val="仿宋"/>
        <charset val="134"/>
      </rPr>
      <t>工程地勘项目业绩。</t>
    </r>
  </si>
  <si>
    <t>泸州北辰电力设计院2024～2025年度10kV～220kV线路地勘技术服务框架（定点）采购</t>
  </si>
  <si>
    <t>15（详见第五章发包人要求）</t>
  </si>
  <si>
    <t>北辰设计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</si>
</sst>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9"/>
      <color rgb="FF000000"/>
      <name val="宋体"/>
      <charset val="134"/>
    </font>
    <font>
      <sz val="11"/>
      <color rgb="FF000000"/>
      <name val="宋体"/>
      <charset val="134"/>
    </font>
    <font>
      <sz val="10"/>
      <color rgb="FF000000"/>
      <name val="宋体"/>
      <charset val="134"/>
    </font>
    <font>
      <sz val="9"/>
      <color rgb="FFFF0000"/>
      <name val="宋体"/>
      <charset val="134"/>
    </font>
    <font>
      <sz val="11"/>
      <name val="仿宋"/>
      <charset val="134"/>
    </font>
    <font>
      <sz val="11"/>
      <color theme="1"/>
      <name val="仿宋"/>
      <charset val="134"/>
    </font>
    <font>
      <sz val="11"/>
      <color rgb="FFFF0000"/>
      <name val="仿宋"/>
      <charset val="134"/>
    </font>
    <font>
      <sz val="9"/>
      <name val="仿宋"/>
      <charset val="134"/>
    </font>
    <font>
      <b/>
      <sz val="12"/>
      <name val="仿宋"/>
      <charset val="134"/>
    </font>
    <font>
      <b/>
      <sz val="9"/>
      <name val="仿宋"/>
      <charset val="134"/>
    </font>
    <font>
      <b/>
      <sz val="16"/>
      <name val="仿宋"/>
      <charset val="134"/>
    </font>
    <font>
      <sz val="8"/>
      <name val="仿宋"/>
      <charset val="134"/>
    </font>
    <font>
      <sz val="9"/>
      <name val="仿宋"/>
      <charset val="134"/>
    </font>
    <font>
      <sz val="10"/>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indexed="10"/>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rgb="FF000000"/>
      </right>
      <top/>
      <bottom style="medium">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12"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22" fillId="0" borderId="14" applyNumberFormat="0" applyFill="0" applyAlignment="0" applyProtection="0">
      <alignment vertical="center"/>
    </xf>
    <xf numFmtId="0" fontId="22" fillId="0" borderId="0" applyNumberFormat="0" applyFill="0" applyBorder="0" applyAlignment="0" applyProtection="0">
      <alignment vertical="center"/>
    </xf>
    <xf numFmtId="0" fontId="23" fillId="3" borderId="15" applyNumberFormat="0" applyAlignment="0" applyProtection="0">
      <alignment vertical="center"/>
    </xf>
    <xf numFmtId="0" fontId="24" fillId="4" borderId="16" applyNumberFormat="0" applyAlignment="0" applyProtection="0">
      <alignment vertical="center"/>
    </xf>
    <xf numFmtId="0" fontId="25" fillId="4" borderId="15" applyNumberFormat="0" applyAlignment="0" applyProtection="0">
      <alignment vertical="center"/>
    </xf>
    <xf numFmtId="0" fontId="26" fillId="5" borderId="17" applyNumberFormat="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43">
    <xf numFmtId="0" fontId="0" fillId="0" borderId="0" xfId="0">
      <alignment vertical="center"/>
    </xf>
    <xf numFmtId="0" fontId="1" fillId="0" borderId="0" xfId="0" applyFont="1" applyAlignment="1">
      <alignment horizontal="justify"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4"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4" fillId="0" borderId="2" xfId="0" applyFont="1" applyBorder="1" applyAlignment="1">
      <alignment horizontal="center" vertical="center" wrapText="1"/>
    </xf>
    <xf numFmtId="0" fontId="1" fillId="0" borderId="4" xfId="0" applyFont="1" applyBorder="1" applyAlignment="1">
      <alignment horizontal="center" vertical="center" wrapText="1"/>
    </xf>
    <xf numFmtId="0" fontId="5" fillId="0" borderId="0" xfId="0" applyFont="1" applyFill="1">
      <alignment vertical="center"/>
    </xf>
    <xf numFmtId="0" fontId="6" fillId="0" borderId="0" xfId="0" applyFont="1" applyFill="1">
      <alignment vertical="center"/>
    </xf>
    <xf numFmtId="0" fontId="7" fillId="0" borderId="0" xfId="0" applyFont="1" applyFill="1">
      <alignment vertical="center"/>
    </xf>
    <xf numFmtId="0" fontId="5" fillId="0" borderId="0" xfId="0" applyFont="1" applyFill="1" applyBorder="1">
      <alignment vertical="center"/>
    </xf>
    <xf numFmtId="0" fontId="8" fillId="0" borderId="0" xfId="0" applyFont="1" applyFill="1" applyAlignment="1">
      <alignment horizontal="center" vertical="center"/>
    </xf>
    <xf numFmtId="0" fontId="8" fillId="0" borderId="0" xfId="0" applyFont="1" applyFill="1">
      <alignment vertical="center"/>
    </xf>
    <xf numFmtId="0" fontId="5" fillId="0" borderId="0" xfId="0" applyFont="1" applyFill="1" applyAlignment="1">
      <alignment vertical="center" wrapText="1"/>
    </xf>
    <xf numFmtId="0" fontId="5" fillId="0" borderId="0" xfId="0" applyFont="1" applyFill="1" applyAlignment="1">
      <alignment horizontal="center" vertical="center"/>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10" fillId="0" borderId="0" xfId="0" applyFont="1" applyFill="1" applyAlignment="1">
      <alignment horizontal="left" vertical="center" wrapText="1"/>
    </xf>
    <xf numFmtId="0" fontId="9" fillId="0" borderId="0" xfId="0" applyFont="1" applyFill="1" applyAlignment="1">
      <alignment horizontal="left" vertical="center" wrapText="1"/>
    </xf>
    <xf numFmtId="0" fontId="11" fillId="0" borderId="0"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8" xfId="0" applyFont="1" applyFill="1" applyBorder="1" applyAlignment="1">
      <alignment horizontal="center" vertical="center"/>
    </xf>
    <xf numFmtId="0" fontId="13" fillId="0" borderId="8"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0" xfId="0" applyFont="1" applyFill="1" applyBorder="1" applyAlignment="1">
      <alignment horizontal="center" vertical="center" wrapText="1"/>
    </xf>
    <xf numFmtId="9" fontId="12" fillId="0" borderId="8" xfId="0" applyNumberFormat="1" applyFont="1" applyFill="1" applyBorder="1" applyAlignment="1">
      <alignment horizontal="center" vertical="center"/>
    </xf>
    <xf numFmtId="0" fontId="12" fillId="0" borderId="8" xfId="0" applyFont="1" applyFill="1" applyBorder="1" applyAlignment="1">
      <alignment horizontal="left" vertical="center" wrapText="1"/>
    </xf>
    <xf numFmtId="9" fontId="12" fillId="0" borderId="8" xfId="0" applyNumberFormat="1" applyFont="1" applyFill="1" applyBorder="1" applyAlignment="1" applyProtection="1">
      <alignment horizontal="center" vertical="center"/>
    </xf>
    <xf numFmtId="9" fontId="12" fillId="0" borderId="8" xfId="0" applyNumberFormat="1" applyFont="1" applyFill="1" applyBorder="1" applyAlignment="1">
      <alignment horizontal="center" vertical="center" wrapText="1"/>
    </xf>
    <xf numFmtId="9" fontId="13" fillId="0" borderId="8" xfId="0" applyNumberFormat="1" applyFont="1" applyFill="1" applyBorder="1" applyAlignment="1">
      <alignment horizontal="center" vertical="center" wrapText="1"/>
    </xf>
    <xf numFmtId="0" fontId="13" fillId="0" borderId="8" xfId="0" applyFont="1" applyFill="1" applyBorder="1" applyAlignment="1">
      <alignment vertical="center" wrapText="1"/>
    </xf>
    <xf numFmtId="0" fontId="13" fillId="0" borderId="8" xfId="0" applyFont="1" applyFill="1" applyBorder="1" applyAlignment="1">
      <alignment horizontal="left" vertical="center" wrapText="1"/>
    </xf>
    <xf numFmtId="0" fontId="13" fillId="0" borderId="11" xfId="0" applyFont="1" applyFill="1" applyBorder="1" applyAlignment="1">
      <alignment horizontal="center" vertical="center" wrapText="1"/>
    </xf>
    <xf numFmtId="0" fontId="14" fillId="0" borderId="8"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0"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tabSelected="1" zoomScale="115" zoomScaleNormal="115" topLeftCell="D36" workbookViewId="0">
      <selection activeCell="F38" sqref="F38:F39"/>
    </sheetView>
  </sheetViews>
  <sheetFormatPr defaultColWidth="9" defaultRowHeight="14.4"/>
  <cols>
    <col min="1" max="1" width="3.87962962962963" style="16" customWidth="1"/>
    <col min="2" max="2" width="7.37962962962963" style="12" customWidth="1"/>
    <col min="3" max="3" width="8.12962962962963" style="12" customWidth="1"/>
    <col min="4" max="4" width="3.87962962962963" style="17" customWidth="1"/>
    <col min="5" max="5" width="8.87962962962963" style="12" customWidth="1"/>
    <col min="6" max="6" width="21.6296296296296" style="18" customWidth="1"/>
    <col min="7" max="7" width="7.12962962962963" style="12" customWidth="1"/>
    <col min="8" max="9" width="10.3796296296296" style="19" customWidth="1"/>
    <col min="10" max="10" width="10.3796296296296" style="12" customWidth="1"/>
    <col min="11" max="11" width="9.62962962962963" style="19" customWidth="1"/>
    <col min="12" max="12" width="7.14814814814815" style="19" customWidth="1"/>
    <col min="13" max="13" width="28.2962962962963" style="12" customWidth="1"/>
    <col min="14" max="14" width="9.25" style="12" customWidth="1"/>
    <col min="15" max="15" width="10.3796296296296" style="12" customWidth="1"/>
    <col min="16" max="16" width="14.1296296296296" style="12" customWidth="1"/>
    <col min="17" max="17" width="12" style="12" customWidth="1"/>
    <col min="18" max="16384" width="9" style="12"/>
  </cols>
  <sheetData>
    <row r="1" s="12" customFormat="1" ht="54" customHeight="1" spans="1:17">
      <c r="A1" s="20" t="s">
        <v>0</v>
      </c>
      <c r="B1" s="21"/>
      <c r="C1" s="21"/>
      <c r="D1" s="21"/>
      <c r="E1" s="21"/>
      <c r="F1" s="21"/>
      <c r="G1" s="21"/>
      <c r="H1" s="21"/>
      <c r="I1" s="21"/>
      <c r="J1" s="21"/>
      <c r="K1" s="21"/>
      <c r="L1" s="21"/>
      <c r="M1" s="21"/>
      <c r="N1" s="21"/>
      <c r="O1" s="21"/>
      <c r="P1" s="21"/>
      <c r="Q1" s="21"/>
    </row>
    <row r="2" s="12" customFormat="1" ht="24.95" customHeight="1" spans="1:17">
      <c r="A2" s="22" t="s">
        <v>1</v>
      </c>
      <c r="B2" s="23"/>
      <c r="C2" s="23"/>
      <c r="D2" s="22"/>
      <c r="E2" s="23"/>
      <c r="F2" s="23"/>
      <c r="G2" s="24"/>
      <c r="H2" s="24"/>
      <c r="I2" s="24"/>
      <c r="J2" s="24"/>
      <c r="K2" s="24"/>
      <c r="L2" s="24"/>
      <c r="M2" s="24"/>
      <c r="N2" s="24"/>
      <c r="O2" s="24"/>
      <c r="P2" s="24"/>
      <c r="Q2" s="24"/>
    </row>
    <row r="3" s="12" customFormat="1" ht="54" spans="1:17">
      <c r="A3" s="25" t="s">
        <v>2</v>
      </c>
      <c r="B3" s="25" t="s">
        <v>3</v>
      </c>
      <c r="C3" s="25" t="s">
        <v>4</v>
      </c>
      <c r="D3" s="25" t="s">
        <v>5</v>
      </c>
      <c r="E3" s="25" t="s">
        <v>6</v>
      </c>
      <c r="F3" s="25" t="s">
        <v>7</v>
      </c>
      <c r="G3" s="25" t="s">
        <v>8</v>
      </c>
      <c r="H3" s="25" t="s">
        <v>9</v>
      </c>
      <c r="I3" s="25" t="s">
        <v>10</v>
      </c>
      <c r="J3" s="25" t="s">
        <v>11</v>
      </c>
      <c r="K3" s="25" t="s">
        <v>12</v>
      </c>
      <c r="L3" s="25" t="s">
        <v>13</v>
      </c>
      <c r="M3" s="25" t="s">
        <v>14</v>
      </c>
      <c r="N3" s="25" t="s">
        <v>15</v>
      </c>
      <c r="O3" s="25" t="s">
        <v>16</v>
      </c>
      <c r="P3" s="25" t="s">
        <v>17</v>
      </c>
      <c r="Q3" s="25" t="s">
        <v>18</v>
      </c>
    </row>
    <row r="4" s="12" customFormat="1" ht="67.2" spans="1:17">
      <c r="A4" s="26">
        <v>1</v>
      </c>
      <c r="B4" s="26" t="s">
        <v>19</v>
      </c>
      <c r="C4" s="26" t="s">
        <v>20</v>
      </c>
      <c r="D4" s="26">
        <v>1</v>
      </c>
      <c r="E4" s="26" t="s">
        <v>21</v>
      </c>
      <c r="F4" s="27" t="s">
        <v>22</v>
      </c>
      <c r="G4" s="28" t="s">
        <v>23</v>
      </c>
      <c r="H4" s="27" t="s">
        <v>24</v>
      </c>
      <c r="I4" s="28">
        <v>32.3351</v>
      </c>
      <c r="J4" s="27" t="s">
        <v>25</v>
      </c>
      <c r="K4" s="28" t="s">
        <v>26</v>
      </c>
      <c r="L4" s="32">
        <v>0.13</v>
      </c>
      <c r="M4" s="33" t="s">
        <v>27</v>
      </c>
      <c r="N4" s="27" t="s">
        <v>28</v>
      </c>
      <c r="O4" s="27" t="s">
        <v>29</v>
      </c>
      <c r="P4" s="27" t="s">
        <v>30</v>
      </c>
      <c r="Q4" s="27" t="s">
        <v>31</v>
      </c>
    </row>
    <row r="5" s="12" customFormat="1" ht="54" spans="1:17">
      <c r="A5" s="26">
        <v>2</v>
      </c>
      <c r="B5" s="26" t="s">
        <v>19</v>
      </c>
      <c r="C5" s="26" t="s">
        <v>20</v>
      </c>
      <c r="D5" s="26">
        <v>2</v>
      </c>
      <c r="E5" s="26" t="s">
        <v>32</v>
      </c>
      <c r="F5" s="27" t="s">
        <v>33</v>
      </c>
      <c r="G5" s="28" t="s">
        <v>23</v>
      </c>
      <c r="H5" s="27" t="s">
        <v>34</v>
      </c>
      <c r="I5" s="27">
        <v>199.9</v>
      </c>
      <c r="J5" s="27" t="s">
        <v>25</v>
      </c>
      <c r="K5" s="28" t="s">
        <v>35</v>
      </c>
      <c r="L5" s="32">
        <v>0.13</v>
      </c>
      <c r="M5" s="33" t="s">
        <v>36</v>
      </c>
      <c r="N5" s="27" t="s">
        <v>28</v>
      </c>
      <c r="O5" s="27" t="s">
        <v>29</v>
      </c>
      <c r="P5" s="27" t="s">
        <v>37</v>
      </c>
      <c r="Q5" s="27" t="s">
        <v>31</v>
      </c>
    </row>
    <row r="6" s="13" customFormat="1" ht="96" spans="1:17">
      <c r="A6" s="26">
        <v>3</v>
      </c>
      <c r="B6" s="26" t="s">
        <v>19</v>
      </c>
      <c r="C6" s="26" t="s">
        <v>20</v>
      </c>
      <c r="D6" s="26">
        <v>3</v>
      </c>
      <c r="E6" s="26" t="s">
        <v>38</v>
      </c>
      <c r="F6" s="27" t="s">
        <v>39</v>
      </c>
      <c r="G6" s="27" t="s">
        <v>23</v>
      </c>
      <c r="H6" s="27" t="s">
        <v>40</v>
      </c>
      <c r="I6" s="27">
        <v>197.0457</v>
      </c>
      <c r="J6" s="27" t="s">
        <v>25</v>
      </c>
      <c r="K6" s="28" t="s">
        <v>35</v>
      </c>
      <c r="L6" s="32">
        <v>0.13</v>
      </c>
      <c r="M6" s="33" t="s">
        <v>41</v>
      </c>
      <c r="N6" s="27" t="s">
        <v>28</v>
      </c>
      <c r="O6" s="27" t="s">
        <v>42</v>
      </c>
      <c r="P6" s="27" t="s">
        <v>43</v>
      </c>
      <c r="Q6" s="27" t="s">
        <v>31</v>
      </c>
    </row>
    <row r="7" s="12" customFormat="1" ht="67.2" spans="1:17">
      <c r="A7" s="26">
        <v>4</v>
      </c>
      <c r="B7" s="26" t="s">
        <v>19</v>
      </c>
      <c r="C7" s="26" t="s">
        <v>20</v>
      </c>
      <c r="D7" s="26">
        <v>4</v>
      </c>
      <c r="E7" s="26" t="s">
        <v>44</v>
      </c>
      <c r="F7" s="27" t="s">
        <v>45</v>
      </c>
      <c r="G7" s="27" t="s">
        <v>23</v>
      </c>
      <c r="H7" s="27" t="s">
        <v>46</v>
      </c>
      <c r="I7" s="27">
        <v>11</v>
      </c>
      <c r="J7" s="27" t="s">
        <v>25</v>
      </c>
      <c r="K7" s="28" t="s">
        <v>26</v>
      </c>
      <c r="L7" s="32">
        <v>0.13</v>
      </c>
      <c r="M7" s="33" t="s">
        <v>47</v>
      </c>
      <c r="N7" s="27" t="s">
        <v>28</v>
      </c>
      <c r="O7" s="27" t="s">
        <v>48</v>
      </c>
      <c r="P7" s="27" t="s">
        <v>49</v>
      </c>
      <c r="Q7" s="27" t="s">
        <v>31</v>
      </c>
    </row>
    <row r="8" s="12" customFormat="1" ht="54" spans="1:17">
      <c r="A8" s="26">
        <v>5</v>
      </c>
      <c r="B8" s="26" t="s">
        <v>19</v>
      </c>
      <c r="C8" s="26" t="s">
        <v>20</v>
      </c>
      <c r="D8" s="26">
        <v>5</v>
      </c>
      <c r="E8" s="26" t="s">
        <v>50</v>
      </c>
      <c r="F8" s="27" t="s">
        <v>51</v>
      </c>
      <c r="G8" s="27" t="s">
        <v>23</v>
      </c>
      <c r="H8" s="27" t="s">
        <v>52</v>
      </c>
      <c r="I8" s="27">
        <v>159</v>
      </c>
      <c r="J8" s="27" t="s">
        <v>25</v>
      </c>
      <c r="K8" s="28" t="s">
        <v>35</v>
      </c>
      <c r="L8" s="32">
        <v>0.13</v>
      </c>
      <c r="M8" s="33" t="s">
        <v>53</v>
      </c>
      <c r="N8" s="27" t="s">
        <v>28</v>
      </c>
      <c r="O8" s="27" t="s">
        <v>42</v>
      </c>
      <c r="P8" s="27" t="s">
        <v>54</v>
      </c>
      <c r="Q8" s="27" t="s">
        <v>31</v>
      </c>
    </row>
    <row r="9" s="12" customFormat="1" ht="54" spans="1:17">
      <c r="A9" s="26">
        <v>6</v>
      </c>
      <c r="B9" s="26" t="s">
        <v>19</v>
      </c>
      <c r="C9" s="26" t="s">
        <v>20</v>
      </c>
      <c r="D9" s="26">
        <v>6</v>
      </c>
      <c r="E9" s="26" t="s">
        <v>55</v>
      </c>
      <c r="F9" s="27" t="s">
        <v>56</v>
      </c>
      <c r="G9" s="27" t="s">
        <v>23</v>
      </c>
      <c r="H9" s="27" t="s">
        <v>57</v>
      </c>
      <c r="I9" s="27">
        <v>47.5</v>
      </c>
      <c r="J9" s="27" t="s">
        <v>25</v>
      </c>
      <c r="K9" s="28" t="s">
        <v>26</v>
      </c>
      <c r="L9" s="32">
        <v>0.13</v>
      </c>
      <c r="M9" s="33" t="s">
        <v>53</v>
      </c>
      <c r="N9" s="27" t="s">
        <v>28</v>
      </c>
      <c r="O9" s="27" t="s">
        <v>58</v>
      </c>
      <c r="P9" s="27" t="s">
        <v>54</v>
      </c>
      <c r="Q9" s="27" t="s">
        <v>31</v>
      </c>
    </row>
    <row r="10" s="12" customFormat="1" ht="153.6" spans="1:17">
      <c r="A10" s="26">
        <v>7</v>
      </c>
      <c r="B10" s="26" t="s">
        <v>19</v>
      </c>
      <c r="C10" s="26" t="s">
        <v>20</v>
      </c>
      <c r="D10" s="26">
        <v>7</v>
      </c>
      <c r="E10" s="26" t="s">
        <v>59</v>
      </c>
      <c r="F10" s="27" t="s">
        <v>60</v>
      </c>
      <c r="G10" s="27" t="s">
        <v>23</v>
      </c>
      <c r="H10" s="27" t="s">
        <v>61</v>
      </c>
      <c r="I10" s="27">
        <v>8</v>
      </c>
      <c r="J10" s="27" t="s">
        <v>23</v>
      </c>
      <c r="K10" s="28" t="s">
        <v>26</v>
      </c>
      <c r="L10" s="34">
        <v>0.06</v>
      </c>
      <c r="M10" s="33" t="s">
        <v>62</v>
      </c>
      <c r="N10" s="27" t="s">
        <v>28</v>
      </c>
      <c r="O10" s="27" t="s">
        <v>63</v>
      </c>
      <c r="P10" s="27" t="s">
        <v>54</v>
      </c>
      <c r="Q10" s="27" t="s">
        <v>31</v>
      </c>
    </row>
    <row r="11" s="12" customFormat="1" ht="54" spans="1:17">
      <c r="A11" s="26">
        <v>8</v>
      </c>
      <c r="B11" s="26" t="s">
        <v>19</v>
      </c>
      <c r="C11" s="26" t="s">
        <v>20</v>
      </c>
      <c r="D11" s="26">
        <v>8</v>
      </c>
      <c r="E11" s="26" t="s">
        <v>64</v>
      </c>
      <c r="F11" s="27" t="s">
        <v>65</v>
      </c>
      <c r="G11" s="27" t="s">
        <v>25</v>
      </c>
      <c r="H11" s="27" t="s">
        <v>57</v>
      </c>
      <c r="I11" s="27">
        <v>88.9953</v>
      </c>
      <c r="J11" s="27" t="s">
        <v>25</v>
      </c>
      <c r="K11" s="28" t="s">
        <v>26</v>
      </c>
      <c r="L11" s="32">
        <v>0.13</v>
      </c>
      <c r="M11" s="33" t="s">
        <v>53</v>
      </c>
      <c r="N11" s="27" t="s">
        <v>28</v>
      </c>
      <c r="O11" s="27" t="s">
        <v>48</v>
      </c>
      <c r="P11" s="27" t="s">
        <v>66</v>
      </c>
      <c r="Q11" s="27" t="s">
        <v>31</v>
      </c>
    </row>
    <row r="12" s="12" customFormat="1" ht="67.2" spans="1:17">
      <c r="A12" s="26">
        <v>9</v>
      </c>
      <c r="B12" s="26" t="s">
        <v>19</v>
      </c>
      <c r="C12" s="26" t="s">
        <v>20</v>
      </c>
      <c r="D12" s="26">
        <v>9</v>
      </c>
      <c r="E12" s="26" t="s">
        <v>67</v>
      </c>
      <c r="F12" s="27" t="s">
        <v>68</v>
      </c>
      <c r="G12" s="27" t="s">
        <v>25</v>
      </c>
      <c r="H12" s="27" t="s">
        <v>69</v>
      </c>
      <c r="I12" s="27">
        <v>4.59</v>
      </c>
      <c r="J12" s="27" t="s">
        <v>25</v>
      </c>
      <c r="K12" s="28" t="s">
        <v>26</v>
      </c>
      <c r="L12" s="32">
        <v>0.13</v>
      </c>
      <c r="M12" s="33" t="s">
        <v>70</v>
      </c>
      <c r="N12" s="27" t="s">
        <v>28</v>
      </c>
      <c r="O12" s="27" t="s">
        <v>48</v>
      </c>
      <c r="P12" s="27" t="s">
        <v>66</v>
      </c>
      <c r="Q12" s="27" t="s">
        <v>31</v>
      </c>
    </row>
    <row r="13" s="12" customFormat="1" ht="96" spans="1:17">
      <c r="A13" s="26">
        <v>10</v>
      </c>
      <c r="B13" s="26" t="s">
        <v>19</v>
      </c>
      <c r="C13" s="26" t="s">
        <v>20</v>
      </c>
      <c r="D13" s="26">
        <v>10</v>
      </c>
      <c r="E13" s="26" t="s">
        <v>71</v>
      </c>
      <c r="F13" s="27" t="s">
        <v>72</v>
      </c>
      <c r="G13" s="27" t="s">
        <v>25</v>
      </c>
      <c r="H13" s="27" t="s">
        <v>40</v>
      </c>
      <c r="I13" s="27">
        <v>134.58</v>
      </c>
      <c r="J13" s="27" t="s">
        <v>25</v>
      </c>
      <c r="K13" s="28" t="s">
        <v>26</v>
      </c>
      <c r="L13" s="32">
        <v>0.13</v>
      </c>
      <c r="M13" s="33" t="s">
        <v>73</v>
      </c>
      <c r="N13" s="27" t="s">
        <v>28</v>
      </c>
      <c r="O13" s="27" t="s">
        <v>48</v>
      </c>
      <c r="P13" s="27" t="s">
        <v>66</v>
      </c>
      <c r="Q13" s="27" t="s">
        <v>31</v>
      </c>
    </row>
    <row r="14" s="12" customFormat="1" ht="67.2" spans="1:17">
      <c r="A14" s="26">
        <v>11</v>
      </c>
      <c r="B14" s="26" t="s">
        <v>19</v>
      </c>
      <c r="C14" s="26" t="s">
        <v>20</v>
      </c>
      <c r="D14" s="26">
        <v>11</v>
      </c>
      <c r="E14" s="26" t="s">
        <v>74</v>
      </c>
      <c r="F14" s="27" t="s">
        <v>75</v>
      </c>
      <c r="G14" s="27" t="s">
        <v>25</v>
      </c>
      <c r="H14" s="27" t="s">
        <v>76</v>
      </c>
      <c r="I14" s="27">
        <v>15.712</v>
      </c>
      <c r="J14" s="27" t="s">
        <v>25</v>
      </c>
      <c r="K14" s="28" t="s">
        <v>26</v>
      </c>
      <c r="L14" s="32">
        <v>0.13</v>
      </c>
      <c r="M14" s="33" t="s">
        <v>77</v>
      </c>
      <c r="N14" s="27" t="s">
        <v>28</v>
      </c>
      <c r="O14" s="27" t="s">
        <v>48</v>
      </c>
      <c r="P14" s="27" t="s">
        <v>66</v>
      </c>
      <c r="Q14" s="27" t="s">
        <v>31</v>
      </c>
    </row>
    <row r="15" s="12" customFormat="1" ht="67.2" spans="1:17">
      <c r="A15" s="26">
        <v>12</v>
      </c>
      <c r="B15" s="26" t="s">
        <v>19</v>
      </c>
      <c r="C15" s="26" t="s">
        <v>20</v>
      </c>
      <c r="D15" s="26">
        <v>12</v>
      </c>
      <c r="E15" s="26" t="s">
        <v>78</v>
      </c>
      <c r="F15" s="27" t="s">
        <v>79</v>
      </c>
      <c r="G15" s="27" t="s">
        <v>25</v>
      </c>
      <c r="H15" s="27" t="s">
        <v>80</v>
      </c>
      <c r="I15" s="27">
        <v>39.8803</v>
      </c>
      <c r="J15" s="27" t="s">
        <v>25</v>
      </c>
      <c r="K15" s="28" t="s">
        <v>26</v>
      </c>
      <c r="L15" s="32">
        <v>0.13</v>
      </c>
      <c r="M15" s="33" t="s">
        <v>81</v>
      </c>
      <c r="N15" s="27" t="s">
        <v>28</v>
      </c>
      <c r="O15" s="27" t="s">
        <v>48</v>
      </c>
      <c r="P15" s="27" t="s">
        <v>66</v>
      </c>
      <c r="Q15" s="27" t="s">
        <v>31</v>
      </c>
    </row>
    <row r="16" s="14" customFormat="1" ht="54" spans="1:17">
      <c r="A16" s="26">
        <v>13</v>
      </c>
      <c r="B16" s="26" t="s">
        <v>19</v>
      </c>
      <c r="C16" s="26" t="s">
        <v>20</v>
      </c>
      <c r="D16" s="26">
        <v>13</v>
      </c>
      <c r="E16" s="26" t="s">
        <v>82</v>
      </c>
      <c r="F16" s="27" t="s">
        <v>83</v>
      </c>
      <c r="G16" s="27" t="s">
        <v>25</v>
      </c>
      <c r="H16" s="27" t="s">
        <v>84</v>
      </c>
      <c r="I16" s="27">
        <v>6.7</v>
      </c>
      <c r="J16" s="27" t="s">
        <v>25</v>
      </c>
      <c r="K16" s="28" t="s">
        <v>26</v>
      </c>
      <c r="L16" s="32">
        <v>0.13</v>
      </c>
      <c r="M16" s="33" t="s">
        <v>85</v>
      </c>
      <c r="N16" s="27" t="s">
        <v>28</v>
      </c>
      <c r="O16" s="27" t="s">
        <v>86</v>
      </c>
      <c r="P16" s="27" t="s">
        <v>54</v>
      </c>
      <c r="Q16" s="27" t="s">
        <v>31</v>
      </c>
    </row>
    <row r="17" s="12" customFormat="1" ht="67.2" spans="1:17">
      <c r="A17" s="26">
        <v>14</v>
      </c>
      <c r="B17" s="26" t="s">
        <v>19</v>
      </c>
      <c r="C17" s="26" t="s">
        <v>20</v>
      </c>
      <c r="D17" s="26">
        <v>14</v>
      </c>
      <c r="E17" s="26" t="s">
        <v>87</v>
      </c>
      <c r="F17" s="27" t="s">
        <v>88</v>
      </c>
      <c r="G17" s="27" t="s">
        <v>23</v>
      </c>
      <c r="H17" s="27" t="s">
        <v>89</v>
      </c>
      <c r="I17" s="27">
        <v>140</v>
      </c>
      <c r="J17" s="27" t="s">
        <v>25</v>
      </c>
      <c r="K17" s="28" t="s">
        <v>35</v>
      </c>
      <c r="L17" s="32">
        <v>0.13</v>
      </c>
      <c r="M17" s="33" t="s">
        <v>90</v>
      </c>
      <c r="N17" s="27" t="s">
        <v>28</v>
      </c>
      <c r="O17" s="27" t="s">
        <v>91</v>
      </c>
      <c r="P17" s="27" t="s">
        <v>54</v>
      </c>
      <c r="Q17" s="27" t="s">
        <v>31</v>
      </c>
    </row>
    <row r="18" s="12" customFormat="1" ht="96" spans="1:17">
      <c r="A18" s="26">
        <v>15</v>
      </c>
      <c r="B18" s="26" t="s">
        <v>19</v>
      </c>
      <c r="C18" s="26" t="s">
        <v>20</v>
      </c>
      <c r="D18" s="26">
        <v>15</v>
      </c>
      <c r="E18" s="26" t="s">
        <v>92</v>
      </c>
      <c r="F18" s="27" t="s">
        <v>93</v>
      </c>
      <c r="G18" s="27" t="s">
        <v>23</v>
      </c>
      <c r="H18" s="27" t="s">
        <v>94</v>
      </c>
      <c r="I18" s="27">
        <v>199.1</v>
      </c>
      <c r="J18" s="27" t="s">
        <v>25</v>
      </c>
      <c r="K18" s="28" t="s">
        <v>35</v>
      </c>
      <c r="L18" s="32">
        <v>0.13</v>
      </c>
      <c r="M18" s="33" t="s">
        <v>95</v>
      </c>
      <c r="N18" s="27" t="s">
        <v>28</v>
      </c>
      <c r="O18" s="27" t="s">
        <v>96</v>
      </c>
      <c r="P18" s="27" t="s">
        <v>37</v>
      </c>
      <c r="Q18" s="27" t="s">
        <v>31</v>
      </c>
    </row>
    <row r="19" s="12" customFormat="1" ht="67.2" spans="1:17">
      <c r="A19" s="26">
        <v>16</v>
      </c>
      <c r="B19" s="26" t="s">
        <v>97</v>
      </c>
      <c r="C19" s="26" t="s">
        <v>98</v>
      </c>
      <c r="D19" s="26">
        <v>1</v>
      </c>
      <c r="E19" s="26" t="s">
        <v>99</v>
      </c>
      <c r="F19" s="27" t="s">
        <v>100</v>
      </c>
      <c r="G19" s="27" t="s">
        <v>23</v>
      </c>
      <c r="H19" s="27" t="s">
        <v>101</v>
      </c>
      <c r="I19" s="27">
        <v>15</v>
      </c>
      <c r="J19" s="27" t="s">
        <v>25</v>
      </c>
      <c r="K19" s="27" t="s">
        <v>26</v>
      </c>
      <c r="L19" s="35">
        <v>0.06</v>
      </c>
      <c r="M19" s="33" t="s">
        <v>102</v>
      </c>
      <c r="N19" s="27" t="s">
        <v>103</v>
      </c>
      <c r="O19" s="27" t="s">
        <v>104</v>
      </c>
      <c r="P19" s="27" t="s">
        <v>105</v>
      </c>
      <c r="Q19" s="27" t="s">
        <v>31</v>
      </c>
    </row>
    <row r="20" s="12" customFormat="1" ht="67.2" spans="1:17">
      <c r="A20" s="26">
        <v>17</v>
      </c>
      <c r="B20" s="26" t="s">
        <v>97</v>
      </c>
      <c r="C20" s="26" t="s">
        <v>98</v>
      </c>
      <c r="D20" s="26">
        <v>2</v>
      </c>
      <c r="E20" s="26" t="s">
        <v>106</v>
      </c>
      <c r="F20" s="27" t="s">
        <v>107</v>
      </c>
      <c r="G20" s="27" t="s">
        <v>23</v>
      </c>
      <c r="H20" s="27" t="s">
        <v>108</v>
      </c>
      <c r="I20" s="27">
        <v>15</v>
      </c>
      <c r="J20" s="27" t="s">
        <v>25</v>
      </c>
      <c r="K20" s="27" t="s">
        <v>26</v>
      </c>
      <c r="L20" s="35">
        <v>0.06</v>
      </c>
      <c r="M20" s="33" t="s">
        <v>109</v>
      </c>
      <c r="N20" s="27" t="s">
        <v>103</v>
      </c>
      <c r="O20" s="27" t="s">
        <v>110</v>
      </c>
      <c r="P20" s="27" t="s">
        <v>111</v>
      </c>
      <c r="Q20" s="27" t="s">
        <v>31</v>
      </c>
    </row>
    <row r="21" s="12" customFormat="1" ht="67.2" spans="1:17">
      <c r="A21" s="26">
        <v>18</v>
      </c>
      <c r="B21" s="26" t="s">
        <v>97</v>
      </c>
      <c r="C21" s="26" t="s">
        <v>98</v>
      </c>
      <c r="D21" s="26">
        <v>3</v>
      </c>
      <c r="E21" s="26" t="s">
        <v>112</v>
      </c>
      <c r="F21" s="27" t="s">
        <v>113</v>
      </c>
      <c r="G21" s="27" t="s">
        <v>23</v>
      </c>
      <c r="H21" s="27" t="s">
        <v>114</v>
      </c>
      <c r="I21" s="27">
        <v>12</v>
      </c>
      <c r="J21" s="27" t="s">
        <v>115</v>
      </c>
      <c r="K21" s="27" t="s">
        <v>26</v>
      </c>
      <c r="L21" s="35">
        <v>0.06</v>
      </c>
      <c r="M21" s="33" t="s">
        <v>116</v>
      </c>
      <c r="N21" s="27" t="s">
        <v>103</v>
      </c>
      <c r="O21" s="27" t="s">
        <v>110</v>
      </c>
      <c r="P21" s="27" t="s">
        <v>111</v>
      </c>
      <c r="Q21" s="27" t="s">
        <v>31</v>
      </c>
    </row>
    <row r="22" s="12" customFormat="1" ht="67.2" spans="1:17">
      <c r="A22" s="26">
        <v>19</v>
      </c>
      <c r="B22" s="26" t="s">
        <v>97</v>
      </c>
      <c r="C22" s="26" t="s">
        <v>98</v>
      </c>
      <c r="D22" s="26">
        <v>4</v>
      </c>
      <c r="E22" s="26" t="s">
        <v>117</v>
      </c>
      <c r="F22" s="27" t="s">
        <v>118</v>
      </c>
      <c r="G22" s="27" t="s">
        <v>23</v>
      </c>
      <c r="H22" s="27" t="s">
        <v>119</v>
      </c>
      <c r="I22" s="27">
        <v>16</v>
      </c>
      <c r="J22" s="27" t="s">
        <v>25</v>
      </c>
      <c r="K22" s="27" t="s">
        <v>26</v>
      </c>
      <c r="L22" s="35">
        <v>0.13</v>
      </c>
      <c r="M22" s="33" t="s">
        <v>120</v>
      </c>
      <c r="N22" s="27" t="s">
        <v>121</v>
      </c>
      <c r="O22" s="27" t="s">
        <v>48</v>
      </c>
      <c r="P22" s="27" t="s">
        <v>37</v>
      </c>
      <c r="Q22" s="27" t="s">
        <v>31</v>
      </c>
    </row>
    <row r="23" s="12" customFormat="1" ht="67.2" spans="1:17">
      <c r="A23" s="26">
        <v>20</v>
      </c>
      <c r="B23" s="26" t="s">
        <v>97</v>
      </c>
      <c r="C23" s="26" t="s">
        <v>98</v>
      </c>
      <c r="D23" s="26">
        <v>5</v>
      </c>
      <c r="E23" s="26" t="s">
        <v>122</v>
      </c>
      <c r="F23" s="27" t="s">
        <v>123</v>
      </c>
      <c r="G23" s="27" t="s">
        <v>23</v>
      </c>
      <c r="H23" s="27" t="s">
        <v>69</v>
      </c>
      <c r="I23" s="27">
        <v>27</v>
      </c>
      <c r="J23" s="27" t="s">
        <v>25</v>
      </c>
      <c r="K23" s="27" t="s">
        <v>26</v>
      </c>
      <c r="L23" s="35">
        <v>0.13</v>
      </c>
      <c r="M23" s="33" t="s">
        <v>120</v>
      </c>
      <c r="N23" s="27" t="s">
        <v>121</v>
      </c>
      <c r="O23" s="27" t="s">
        <v>48</v>
      </c>
      <c r="P23" s="27" t="s">
        <v>37</v>
      </c>
      <c r="Q23" s="27" t="s">
        <v>31</v>
      </c>
    </row>
    <row r="24" ht="76.8" spans="1:17">
      <c r="A24" s="26">
        <v>21</v>
      </c>
      <c r="B24" s="26" t="s">
        <v>97</v>
      </c>
      <c r="C24" s="26" t="s">
        <v>98</v>
      </c>
      <c r="D24" s="26">
        <v>6</v>
      </c>
      <c r="E24" s="26" t="s">
        <v>124</v>
      </c>
      <c r="F24" s="27" t="s">
        <v>125</v>
      </c>
      <c r="G24" s="27" t="s">
        <v>23</v>
      </c>
      <c r="H24" s="27" t="s">
        <v>126</v>
      </c>
      <c r="I24" s="27">
        <v>39.44</v>
      </c>
      <c r="J24" s="27" t="s">
        <v>25</v>
      </c>
      <c r="K24" s="27" t="s">
        <v>26</v>
      </c>
      <c r="L24" s="35">
        <v>0.13</v>
      </c>
      <c r="M24" s="33" t="s">
        <v>127</v>
      </c>
      <c r="N24" s="27" t="s">
        <v>121</v>
      </c>
      <c r="O24" s="27" t="s">
        <v>48</v>
      </c>
      <c r="P24" s="27" t="s">
        <v>37</v>
      </c>
      <c r="Q24" s="27" t="s">
        <v>31</v>
      </c>
    </row>
    <row r="25" ht="67.2" spans="1:17">
      <c r="A25" s="26">
        <v>22</v>
      </c>
      <c r="B25" s="26" t="s">
        <v>97</v>
      </c>
      <c r="C25" s="26" t="s">
        <v>98</v>
      </c>
      <c r="D25" s="26">
        <v>7</v>
      </c>
      <c r="E25" s="26" t="s">
        <v>128</v>
      </c>
      <c r="F25" s="27" t="s">
        <v>129</v>
      </c>
      <c r="G25" s="27" t="s">
        <v>23</v>
      </c>
      <c r="H25" s="27" t="s">
        <v>130</v>
      </c>
      <c r="I25" s="27">
        <v>8.9</v>
      </c>
      <c r="J25" s="27" t="s">
        <v>25</v>
      </c>
      <c r="K25" s="27" t="s">
        <v>26</v>
      </c>
      <c r="L25" s="35">
        <v>0.13</v>
      </c>
      <c r="M25" s="33" t="s">
        <v>53</v>
      </c>
      <c r="N25" s="27" t="s">
        <v>121</v>
      </c>
      <c r="O25" s="27" t="s">
        <v>48</v>
      </c>
      <c r="P25" s="27" t="s">
        <v>66</v>
      </c>
      <c r="Q25" s="27" t="s">
        <v>31</v>
      </c>
    </row>
    <row r="26" ht="76.8" spans="1:17">
      <c r="A26" s="26">
        <v>23</v>
      </c>
      <c r="B26" s="26" t="s">
        <v>97</v>
      </c>
      <c r="C26" s="26" t="s">
        <v>98</v>
      </c>
      <c r="D26" s="26">
        <v>8</v>
      </c>
      <c r="E26" s="26" t="s">
        <v>131</v>
      </c>
      <c r="F26" s="27" t="s">
        <v>132</v>
      </c>
      <c r="G26" s="27" t="s">
        <v>23</v>
      </c>
      <c r="H26" s="27" t="s">
        <v>133</v>
      </c>
      <c r="I26" s="27">
        <v>18</v>
      </c>
      <c r="J26" s="27" t="s">
        <v>115</v>
      </c>
      <c r="K26" s="27" t="s">
        <v>134</v>
      </c>
      <c r="L26" s="35">
        <v>0.09</v>
      </c>
      <c r="M26" s="33" t="s">
        <v>135</v>
      </c>
      <c r="N26" s="27" t="s">
        <v>103</v>
      </c>
      <c r="O26" s="27" t="s">
        <v>136</v>
      </c>
      <c r="P26" s="27" t="s">
        <v>30</v>
      </c>
      <c r="Q26" s="27" t="s">
        <v>31</v>
      </c>
    </row>
    <row r="27" s="12" customFormat="1" ht="67.2" spans="1:17">
      <c r="A27" s="26">
        <v>24</v>
      </c>
      <c r="B27" s="26" t="s">
        <v>97</v>
      </c>
      <c r="C27" s="26" t="s">
        <v>98</v>
      </c>
      <c r="D27" s="26">
        <v>9</v>
      </c>
      <c r="E27" s="26" t="s">
        <v>137</v>
      </c>
      <c r="F27" s="27" t="s">
        <v>138</v>
      </c>
      <c r="G27" s="27" t="s">
        <v>23</v>
      </c>
      <c r="H27" s="27" t="s">
        <v>139</v>
      </c>
      <c r="I27" s="27">
        <v>102.8221</v>
      </c>
      <c r="J27" s="27" t="s">
        <v>25</v>
      </c>
      <c r="K27" s="27" t="s">
        <v>35</v>
      </c>
      <c r="L27" s="35">
        <v>0.13</v>
      </c>
      <c r="M27" s="33" t="s">
        <v>53</v>
      </c>
      <c r="N27" s="27" t="s">
        <v>121</v>
      </c>
      <c r="O27" s="27" t="s">
        <v>140</v>
      </c>
      <c r="P27" s="27" t="s">
        <v>43</v>
      </c>
      <c r="Q27" s="27" t="s">
        <v>31</v>
      </c>
    </row>
    <row r="28" s="12" customFormat="1" ht="67.2" spans="1:17">
      <c r="A28" s="26">
        <v>25</v>
      </c>
      <c r="B28" s="26" t="s">
        <v>97</v>
      </c>
      <c r="C28" s="26" t="s">
        <v>98</v>
      </c>
      <c r="D28" s="26">
        <v>10</v>
      </c>
      <c r="E28" s="26" t="s">
        <v>141</v>
      </c>
      <c r="F28" s="27" t="s">
        <v>142</v>
      </c>
      <c r="G28" s="27" t="s">
        <v>23</v>
      </c>
      <c r="H28" s="27" t="s">
        <v>143</v>
      </c>
      <c r="I28" s="27">
        <v>171.6331</v>
      </c>
      <c r="J28" s="27" t="s">
        <v>25</v>
      </c>
      <c r="K28" s="27" t="s">
        <v>35</v>
      </c>
      <c r="L28" s="35">
        <v>0.13</v>
      </c>
      <c r="M28" s="33" t="s">
        <v>53</v>
      </c>
      <c r="N28" s="27" t="s">
        <v>121</v>
      </c>
      <c r="O28" s="27" t="s">
        <v>140</v>
      </c>
      <c r="P28" s="27" t="s">
        <v>43</v>
      </c>
      <c r="Q28" s="27" t="s">
        <v>31</v>
      </c>
    </row>
    <row r="29" s="14" customFormat="1" ht="76.8" spans="1:17">
      <c r="A29" s="26">
        <v>26</v>
      </c>
      <c r="B29" s="26" t="s">
        <v>97</v>
      </c>
      <c r="C29" s="26" t="s">
        <v>98</v>
      </c>
      <c r="D29" s="26">
        <v>11</v>
      </c>
      <c r="E29" s="26" t="s">
        <v>144</v>
      </c>
      <c r="F29" s="27" t="s">
        <v>145</v>
      </c>
      <c r="G29" s="27" t="s">
        <v>23</v>
      </c>
      <c r="H29" s="27" t="s">
        <v>146</v>
      </c>
      <c r="I29" s="27">
        <v>45</v>
      </c>
      <c r="J29" s="27" t="s">
        <v>115</v>
      </c>
      <c r="K29" s="27" t="s">
        <v>35</v>
      </c>
      <c r="L29" s="35">
        <v>0.13</v>
      </c>
      <c r="M29" s="33" t="s">
        <v>147</v>
      </c>
      <c r="N29" s="27" t="s">
        <v>103</v>
      </c>
      <c r="O29" s="27" t="s">
        <v>148</v>
      </c>
      <c r="P29" s="27" t="s">
        <v>149</v>
      </c>
      <c r="Q29" s="27" t="s">
        <v>31</v>
      </c>
    </row>
    <row r="30" s="15" customFormat="1" ht="67.2" spans="1:17">
      <c r="A30" s="26">
        <v>27</v>
      </c>
      <c r="B30" s="26" t="s">
        <v>97</v>
      </c>
      <c r="C30" s="26" t="s">
        <v>98</v>
      </c>
      <c r="D30" s="26">
        <v>12</v>
      </c>
      <c r="E30" s="26" t="s">
        <v>150</v>
      </c>
      <c r="F30" s="27" t="s">
        <v>151</v>
      </c>
      <c r="G30" s="27" t="s">
        <v>23</v>
      </c>
      <c r="H30" s="27" t="s">
        <v>152</v>
      </c>
      <c r="I30" s="27">
        <v>40</v>
      </c>
      <c r="J30" s="27" t="s">
        <v>115</v>
      </c>
      <c r="K30" s="27" t="s">
        <v>35</v>
      </c>
      <c r="L30" s="35">
        <v>0.06</v>
      </c>
      <c r="M30" s="33" t="s">
        <v>153</v>
      </c>
      <c r="N30" s="27" t="s">
        <v>103</v>
      </c>
      <c r="O30" s="27" t="s">
        <v>154</v>
      </c>
      <c r="P30" s="27" t="s">
        <v>54</v>
      </c>
      <c r="Q30" s="27" t="s">
        <v>31</v>
      </c>
    </row>
    <row r="31" s="15" customFormat="1" ht="67.2" spans="1:17">
      <c r="A31" s="26">
        <v>28</v>
      </c>
      <c r="B31" s="26" t="s">
        <v>97</v>
      </c>
      <c r="C31" s="26" t="s">
        <v>98</v>
      </c>
      <c r="D31" s="26">
        <v>13</v>
      </c>
      <c r="E31" s="26" t="s">
        <v>155</v>
      </c>
      <c r="F31" s="27" t="s">
        <v>156</v>
      </c>
      <c r="G31" s="27" t="s">
        <v>25</v>
      </c>
      <c r="H31" s="27" t="s">
        <v>157</v>
      </c>
      <c r="I31" s="27">
        <v>29.4</v>
      </c>
      <c r="J31" s="27" t="s">
        <v>25</v>
      </c>
      <c r="K31" s="27" t="s">
        <v>26</v>
      </c>
      <c r="L31" s="35">
        <v>0.13</v>
      </c>
      <c r="M31" s="33" t="s">
        <v>158</v>
      </c>
      <c r="N31" s="27" t="s">
        <v>121</v>
      </c>
      <c r="O31" s="27" t="s">
        <v>48</v>
      </c>
      <c r="P31" s="27" t="s">
        <v>49</v>
      </c>
      <c r="Q31" s="27" t="s">
        <v>31</v>
      </c>
    </row>
    <row r="32" s="15" customFormat="1" ht="86.4" spans="1:17">
      <c r="A32" s="26">
        <v>29</v>
      </c>
      <c r="B32" s="26" t="s">
        <v>97</v>
      </c>
      <c r="C32" s="26" t="s">
        <v>98</v>
      </c>
      <c r="D32" s="26">
        <v>14</v>
      </c>
      <c r="E32" s="26" t="s">
        <v>159</v>
      </c>
      <c r="F32" s="27" t="s">
        <v>160</v>
      </c>
      <c r="G32" s="27" t="s">
        <v>23</v>
      </c>
      <c r="H32" s="27" t="s">
        <v>161</v>
      </c>
      <c r="I32" s="27">
        <v>99.95</v>
      </c>
      <c r="J32" s="27" t="s">
        <v>115</v>
      </c>
      <c r="K32" s="27" t="s">
        <v>35</v>
      </c>
      <c r="L32" s="35">
        <v>0.06</v>
      </c>
      <c r="M32" s="33" t="s">
        <v>162</v>
      </c>
      <c r="N32" s="27" t="s">
        <v>103</v>
      </c>
      <c r="O32" s="27" t="s">
        <v>163</v>
      </c>
      <c r="P32" s="27" t="s">
        <v>66</v>
      </c>
      <c r="Q32" s="27" t="s">
        <v>31</v>
      </c>
    </row>
    <row r="33" s="15" customFormat="1" ht="86.4" spans="1:17">
      <c r="A33" s="26">
        <v>30</v>
      </c>
      <c r="B33" s="26" t="s">
        <v>97</v>
      </c>
      <c r="C33" s="26" t="s">
        <v>98</v>
      </c>
      <c r="D33" s="26">
        <v>15</v>
      </c>
      <c r="E33" s="26" t="s">
        <v>164</v>
      </c>
      <c r="F33" s="27" t="s">
        <v>165</v>
      </c>
      <c r="G33" s="27" t="s">
        <v>23</v>
      </c>
      <c r="H33" s="27" t="s">
        <v>161</v>
      </c>
      <c r="I33" s="27">
        <v>99.95</v>
      </c>
      <c r="J33" s="27" t="s">
        <v>115</v>
      </c>
      <c r="K33" s="27" t="s">
        <v>35</v>
      </c>
      <c r="L33" s="35">
        <v>0.06</v>
      </c>
      <c r="M33" s="33" t="s">
        <v>162</v>
      </c>
      <c r="N33" s="27" t="s">
        <v>103</v>
      </c>
      <c r="O33" s="27" t="s">
        <v>163</v>
      </c>
      <c r="P33" s="27" t="s">
        <v>66</v>
      </c>
      <c r="Q33" s="27" t="s">
        <v>31</v>
      </c>
    </row>
    <row r="34" s="15" customFormat="1" ht="67.2" spans="1:17">
      <c r="A34" s="26">
        <v>31</v>
      </c>
      <c r="B34" s="26" t="s">
        <v>97</v>
      </c>
      <c r="C34" s="26" t="s">
        <v>98</v>
      </c>
      <c r="D34" s="26">
        <v>16</v>
      </c>
      <c r="E34" s="26" t="s">
        <v>166</v>
      </c>
      <c r="F34" s="27" t="s">
        <v>167</v>
      </c>
      <c r="G34" s="27" t="s">
        <v>23</v>
      </c>
      <c r="H34" s="27" t="s">
        <v>168</v>
      </c>
      <c r="I34" s="27">
        <v>17.16</v>
      </c>
      <c r="J34" s="27" t="s">
        <v>115</v>
      </c>
      <c r="K34" s="27" t="s">
        <v>35</v>
      </c>
      <c r="L34" s="35">
        <v>0.06</v>
      </c>
      <c r="M34" s="33" t="s">
        <v>169</v>
      </c>
      <c r="N34" s="27" t="s">
        <v>103</v>
      </c>
      <c r="O34" s="27" t="s">
        <v>170</v>
      </c>
      <c r="P34" s="27" t="s">
        <v>66</v>
      </c>
      <c r="Q34" s="27" t="s">
        <v>31</v>
      </c>
    </row>
    <row r="35" s="15" customFormat="1" ht="67.2" spans="1:17">
      <c r="A35" s="26">
        <v>32</v>
      </c>
      <c r="B35" s="26" t="s">
        <v>97</v>
      </c>
      <c r="C35" s="26" t="s">
        <v>98</v>
      </c>
      <c r="D35" s="26">
        <v>17</v>
      </c>
      <c r="E35" s="26" t="s">
        <v>171</v>
      </c>
      <c r="F35" s="27" t="s">
        <v>172</v>
      </c>
      <c r="G35" s="27" t="s">
        <v>23</v>
      </c>
      <c r="H35" s="27" t="s">
        <v>173</v>
      </c>
      <c r="I35" s="27">
        <v>48.93</v>
      </c>
      <c r="J35" s="27" t="s">
        <v>115</v>
      </c>
      <c r="K35" s="27" t="s">
        <v>35</v>
      </c>
      <c r="L35" s="35">
        <v>0.06</v>
      </c>
      <c r="M35" s="33" t="s">
        <v>169</v>
      </c>
      <c r="N35" s="27" t="s">
        <v>103</v>
      </c>
      <c r="O35" s="27" t="s">
        <v>170</v>
      </c>
      <c r="P35" s="27" t="s">
        <v>66</v>
      </c>
      <c r="Q35" s="27" t="s">
        <v>31</v>
      </c>
    </row>
    <row r="36" s="15" customFormat="1" ht="67.2" spans="1:17">
      <c r="A36" s="26">
        <v>33</v>
      </c>
      <c r="B36" s="26" t="s">
        <v>97</v>
      </c>
      <c r="C36" s="26" t="s">
        <v>98</v>
      </c>
      <c r="D36" s="26">
        <v>18</v>
      </c>
      <c r="E36" s="26" t="s">
        <v>174</v>
      </c>
      <c r="F36" s="27" t="s">
        <v>175</v>
      </c>
      <c r="G36" s="27" t="s">
        <v>23</v>
      </c>
      <c r="H36" s="27" t="s">
        <v>173</v>
      </c>
      <c r="I36" s="27">
        <v>34.4</v>
      </c>
      <c r="J36" s="27" t="s">
        <v>115</v>
      </c>
      <c r="K36" s="27" t="s">
        <v>35</v>
      </c>
      <c r="L36" s="35">
        <v>0.06</v>
      </c>
      <c r="M36" s="33" t="s">
        <v>169</v>
      </c>
      <c r="N36" s="27" t="s">
        <v>103</v>
      </c>
      <c r="O36" s="27" t="s">
        <v>170</v>
      </c>
      <c r="P36" s="27" t="s">
        <v>66</v>
      </c>
      <c r="Q36" s="27" t="s">
        <v>31</v>
      </c>
    </row>
    <row r="37" s="12" customFormat="1" ht="75.6" spans="1:17">
      <c r="A37" s="26">
        <v>34</v>
      </c>
      <c r="B37" s="26" t="s">
        <v>97</v>
      </c>
      <c r="C37" s="26" t="s">
        <v>98</v>
      </c>
      <c r="D37" s="26">
        <v>19</v>
      </c>
      <c r="E37" s="26" t="s">
        <v>176</v>
      </c>
      <c r="F37" s="29" t="s">
        <v>177</v>
      </c>
      <c r="G37" s="29" t="s">
        <v>23</v>
      </c>
      <c r="H37" s="29" t="s">
        <v>178</v>
      </c>
      <c r="I37" s="29">
        <v>30</v>
      </c>
      <c r="J37" s="29" t="s">
        <v>179</v>
      </c>
      <c r="K37" s="29" t="s">
        <v>35</v>
      </c>
      <c r="L37" s="36">
        <v>0.06</v>
      </c>
      <c r="M37" s="29" t="s">
        <v>180</v>
      </c>
      <c r="N37" s="29" t="s">
        <v>181</v>
      </c>
      <c r="O37" s="29" t="s">
        <v>163</v>
      </c>
      <c r="P37" s="31" t="s">
        <v>182</v>
      </c>
      <c r="Q37" s="40" t="s">
        <v>31</v>
      </c>
    </row>
    <row r="38" ht="140.4" spans="1:17">
      <c r="A38" s="29">
        <v>35</v>
      </c>
      <c r="B38" s="29" t="s">
        <v>97</v>
      </c>
      <c r="C38" s="29" t="s">
        <v>98</v>
      </c>
      <c r="D38" s="29">
        <v>20</v>
      </c>
      <c r="E38" s="29" t="s">
        <v>183</v>
      </c>
      <c r="F38" s="29" t="s">
        <v>184</v>
      </c>
      <c r="G38" s="29" t="s">
        <v>185</v>
      </c>
      <c r="H38" s="30" t="s">
        <v>178</v>
      </c>
      <c r="I38" s="29">
        <v>48</v>
      </c>
      <c r="J38" s="37" t="s">
        <v>186</v>
      </c>
      <c r="K38" s="29" t="s">
        <v>35</v>
      </c>
      <c r="L38" s="36">
        <v>0.06</v>
      </c>
      <c r="M38" s="38" t="s">
        <v>187</v>
      </c>
      <c r="N38" s="39" t="s">
        <v>181</v>
      </c>
      <c r="O38" s="39" t="s">
        <v>163</v>
      </c>
      <c r="P38" s="31" t="s">
        <v>182</v>
      </c>
      <c r="Q38" s="41" t="s">
        <v>31</v>
      </c>
    </row>
    <row r="39" ht="140.4" spans="1:17">
      <c r="A39" s="29"/>
      <c r="B39" s="29"/>
      <c r="C39" s="29"/>
      <c r="D39" s="29"/>
      <c r="E39" s="29"/>
      <c r="F39" s="29"/>
      <c r="G39" s="29" t="s">
        <v>188</v>
      </c>
      <c r="H39" s="31"/>
      <c r="I39" s="29"/>
      <c r="J39" s="37" t="s">
        <v>189</v>
      </c>
      <c r="K39" s="29"/>
      <c r="L39" s="29"/>
      <c r="M39" s="38"/>
      <c r="N39" s="31"/>
      <c r="O39" s="31"/>
      <c r="P39" s="31" t="s">
        <v>190</v>
      </c>
      <c r="Q39" s="42"/>
    </row>
  </sheetData>
  <mergeCells count="16">
    <mergeCell ref="A1:Q1"/>
    <mergeCell ref="A2:F2"/>
    <mergeCell ref="A38:A39"/>
    <mergeCell ref="B38:B39"/>
    <mergeCell ref="C38:C39"/>
    <mergeCell ref="D38:D39"/>
    <mergeCell ref="E38:E39"/>
    <mergeCell ref="F38:F39"/>
    <mergeCell ref="H38:H39"/>
    <mergeCell ref="I38:I39"/>
    <mergeCell ref="K38:K39"/>
    <mergeCell ref="L38:L39"/>
    <mergeCell ref="M38:M39"/>
    <mergeCell ref="N38:N39"/>
    <mergeCell ref="O38:O39"/>
    <mergeCell ref="Q38:Q39"/>
  </mergeCells>
  <pageMargins left="0.75" right="0.75" top="1" bottom="1"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D25:R82"/>
  <sheetViews>
    <sheetView topLeftCell="A45" workbookViewId="0">
      <selection activeCell="E85" sqref="E85"/>
    </sheetView>
  </sheetViews>
  <sheetFormatPr defaultColWidth="9" defaultRowHeight="14.4"/>
  <cols>
    <col min="12" max="12" width="11.5"/>
    <col min="18" max="18" width="10.3796296296296"/>
  </cols>
  <sheetData>
    <row r="25" ht="15.15"/>
    <row r="26" ht="15.15" spans="10:12">
      <c r="J26" s="2">
        <v>162</v>
      </c>
      <c r="K26" s="3">
        <v>37.04</v>
      </c>
      <c r="L26">
        <f>J26*K26</f>
        <v>6000.48</v>
      </c>
    </row>
    <row r="27" ht="15.15" spans="10:12">
      <c r="J27" s="4">
        <v>216</v>
      </c>
      <c r="K27" s="5">
        <v>37.04</v>
      </c>
      <c r="L27">
        <f t="shared" ref="L27:L58" si="0">J27*K27</f>
        <v>8000.64</v>
      </c>
    </row>
    <row r="28" ht="15.15" spans="10:12">
      <c r="J28" s="4">
        <v>270</v>
      </c>
      <c r="K28" s="5">
        <v>36.67</v>
      </c>
      <c r="L28">
        <f t="shared" si="0"/>
        <v>9900.9</v>
      </c>
    </row>
    <row r="29" ht="15.15" spans="10:12">
      <c r="J29" s="4">
        <v>1424</v>
      </c>
      <c r="K29" s="5">
        <v>118.68</v>
      </c>
      <c r="L29">
        <f t="shared" si="0"/>
        <v>169000.32</v>
      </c>
    </row>
    <row r="30" ht="15.15" spans="10:12">
      <c r="J30" s="4">
        <v>1139.2</v>
      </c>
      <c r="K30" s="5">
        <v>120.26</v>
      </c>
      <c r="L30">
        <f t="shared" si="0"/>
        <v>137000.192</v>
      </c>
    </row>
    <row r="31" ht="15.15" spans="10:12">
      <c r="J31" s="4">
        <v>1780</v>
      </c>
      <c r="K31" s="5">
        <v>117.98</v>
      </c>
      <c r="L31">
        <f t="shared" si="0"/>
        <v>210004.4</v>
      </c>
    </row>
    <row r="32" ht="15.15" spans="10:12">
      <c r="J32" s="4">
        <v>2225</v>
      </c>
      <c r="K32" s="5">
        <v>113.08</v>
      </c>
      <c r="L32">
        <f t="shared" si="0"/>
        <v>251603</v>
      </c>
    </row>
    <row r="33" ht="15.15" spans="10:12">
      <c r="J33" s="6">
        <v>200</v>
      </c>
      <c r="K33" s="5">
        <v>85</v>
      </c>
      <c r="L33">
        <f t="shared" si="0"/>
        <v>17000</v>
      </c>
    </row>
    <row r="34" ht="15.15" spans="10:12">
      <c r="J34" s="6">
        <v>200</v>
      </c>
      <c r="K34" s="5">
        <v>65</v>
      </c>
      <c r="L34">
        <f t="shared" si="0"/>
        <v>13000</v>
      </c>
    </row>
    <row r="35" ht="15.15" spans="10:12">
      <c r="J35" s="6">
        <v>200</v>
      </c>
      <c r="K35" s="5">
        <v>95</v>
      </c>
      <c r="L35">
        <f t="shared" si="0"/>
        <v>19000</v>
      </c>
    </row>
    <row r="36" ht="15.15" spans="10:12">
      <c r="J36" s="6">
        <v>100</v>
      </c>
      <c r="K36" s="5">
        <v>156</v>
      </c>
      <c r="L36">
        <f t="shared" si="0"/>
        <v>15600</v>
      </c>
    </row>
    <row r="37" ht="15.15" spans="10:12">
      <c r="J37" s="6">
        <v>100</v>
      </c>
      <c r="K37" s="5">
        <v>256</v>
      </c>
      <c r="L37">
        <f t="shared" si="0"/>
        <v>25600</v>
      </c>
    </row>
    <row r="38" ht="15.15" spans="10:12">
      <c r="J38" s="6">
        <v>300</v>
      </c>
      <c r="K38" s="5">
        <v>48</v>
      </c>
      <c r="L38">
        <f t="shared" si="0"/>
        <v>14400</v>
      </c>
    </row>
    <row r="39" ht="15.15" spans="10:12">
      <c r="J39" s="6">
        <v>300</v>
      </c>
      <c r="K39" s="5">
        <v>55</v>
      </c>
      <c r="L39">
        <f t="shared" si="0"/>
        <v>16500</v>
      </c>
    </row>
    <row r="40" ht="15.15" spans="10:12">
      <c r="J40" s="6">
        <v>10</v>
      </c>
      <c r="K40" s="5">
        <v>32</v>
      </c>
      <c r="L40">
        <f t="shared" si="0"/>
        <v>320</v>
      </c>
    </row>
    <row r="41" ht="15.15" spans="10:12">
      <c r="J41" s="6">
        <v>200</v>
      </c>
      <c r="K41" s="5">
        <v>22</v>
      </c>
      <c r="L41">
        <f t="shared" si="0"/>
        <v>4400</v>
      </c>
    </row>
    <row r="42" ht="15.15" spans="10:12">
      <c r="J42" s="6">
        <v>200</v>
      </c>
      <c r="K42" s="5">
        <v>25</v>
      </c>
      <c r="L42">
        <f t="shared" si="0"/>
        <v>5000</v>
      </c>
    </row>
    <row r="43" ht="15.15" spans="10:12">
      <c r="J43" s="6">
        <v>200</v>
      </c>
      <c r="K43" s="5">
        <v>32</v>
      </c>
      <c r="L43">
        <f t="shared" si="0"/>
        <v>6400</v>
      </c>
    </row>
    <row r="44" ht="15.15" spans="10:12">
      <c r="J44" s="6">
        <v>200</v>
      </c>
      <c r="K44" s="5">
        <v>38</v>
      </c>
      <c r="L44">
        <f t="shared" si="0"/>
        <v>7600</v>
      </c>
    </row>
    <row r="45" ht="15.15" spans="10:12">
      <c r="J45" s="6">
        <v>200</v>
      </c>
      <c r="K45" s="5">
        <v>22</v>
      </c>
      <c r="L45">
        <f t="shared" si="0"/>
        <v>4400</v>
      </c>
    </row>
    <row r="46" ht="15.15" spans="10:12">
      <c r="J46" s="6">
        <v>200</v>
      </c>
      <c r="K46" s="5">
        <v>25</v>
      </c>
      <c r="L46">
        <f t="shared" si="0"/>
        <v>5000</v>
      </c>
    </row>
    <row r="47" ht="15.15" spans="10:12">
      <c r="J47" s="6">
        <v>200</v>
      </c>
      <c r="K47" s="5">
        <v>32</v>
      </c>
      <c r="L47">
        <f t="shared" si="0"/>
        <v>6400</v>
      </c>
    </row>
    <row r="48" ht="15.15" spans="10:18">
      <c r="J48" s="6">
        <v>200</v>
      </c>
      <c r="K48" s="5">
        <v>38</v>
      </c>
      <c r="L48">
        <f t="shared" si="0"/>
        <v>7600</v>
      </c>
      <c r="P48" s="7">
        <v>200</v>
      </c>
      <c r="Q48" s="10">
        <v>477.99</v>
      </c>
      <c r="R48">
        <f>P48*Q48</f>
        <v>95598</v>
      </c>
    </row>
    <row r="49" ht="15.15" spans="10:18">
      <c r="J49" s="6">
        <v>200</v>
      </c>
      <c r="K49" s="5">
        <v>22</v>
      </c>
      <c r="L49">
        <f t="shared" si="0"/>
        <v>4400</v>
      </c>
      <c r="P49" s="7">
        <v>235</v>
      </c>
      <c r="Q49" s="10">
        <v>196.83</v>
      </c>
      <c r="R49">
        <f>P49*Q49</f>
        <v>46255.05</v>
      </c>
    </row>
    <row r="50" ht="15.15" spans="10:18">
      <c r="J50" s="6">
        <v>200</v>
      </c>
      <c r="K50" s="5">
        <v>25</v>
      </c>
      <c r="L50">
        <f t="shared" si="0"/>
        <v>5000</v>
      </c>
      <c r="P50" s="7">
        <v>65</v>
      </c>
      <c r="Q50" s="10">
        <v>264.18</v>
      </c>
      <c r="R50">
        <f>P50*Q50</f>
        <v>17171.7</v>
      </c>
    </row>
    <row r="51" ht="15.15" spans="10:18">
      <c r="J51" s="6">
        <v>200</v>
      </c>
      <c r="K51" s="5">
        <v>32</v>
      </c>
      <c r="L51">
        <f t="shared" si="0"/>
        <v>6400</v>
      </c>
      <c r="R51">
        <f>SUM(R48:R50)</f>
        <v>159024.75</v>
      </c>
    </row>
    <row r="52" ht="15.15" spans="10:12">
      <c r="J52" s="6">
        <v>200</v>
      </c>
      <c r="K52" s="5">
        <v>38</v>
      </c>
      <c r="L52">
        <f t="shared" si="0"/>
        <v>7600</v>
      </c>
    </row>
    <row r="53" ht="15.15" spans="10:18">
      <c r="J53" s="6">
        <v>100</v>
      </c>
      <c r="K53" s="5">
        <v>22</v>
      </c>
      <c r="L53">
        <f t="shared" si="0"/>
        <v>2200</v>
      </c>
      <c r="P53" s="8">
        <v>350</v>
      </c>
      <c r="Q53" s="8">
        <v>17.91</v>
      </c>
      <c r="R53">
        <f>P53*Q53</f>
        <v>6268.5</v>
      </c>
    </row>
    <row r="54" ht="15.15" spans="4:18">
      <c r="D54" s="1">
        <v>254000</v>
      </c>
      <c r="J54" s="6">
        <v>100</v>
      </c>
      <c r="K54" s="5">
        <v>25</v>
      </c>
      <c r="L54">
        <f t="shared" si="0"/>
        <v>2500</v>
      </c>
      <c r="P54" s="8">
        <v>12</v>
      </c>
      <c r="Q54" s="8">
        <v>780</v>
      </c>
      <c r="R54">
        <f t="shared" ref="R54:R81" si="1">P54*Q54</f>
        <v>9360</v>
      </c>
    </row>
    <row r="55" ht="15.15" spans="4:18">
      <c r="D55">
        <v>38000</v>
      </c>
      <c r="J55" s="6">
        <v>400</v>
      </c>
      <c r="K55" s="5">
        <v>18</v>
      </c>
      <c r="L55">
        <f t="shared" si="0"/>
        <v>7200</v>
      </c>
      <c r="P55" s="9">
        <v>2</v>
      </c>
      <c r="Q55" s="11">
        <v>620</v>
      </c>
      <c r="R55">
        <f t="shared" si="1"/>
        <v>1240</v>
      </c>
    </row>
    <row r="56" ht="15.15" spans="10:18">
      <c r="J56" s="6">
        <v>400</v>
      </c>
      <c r="K56" s="5">
        <v>22</v>
      </c>
      <c r="L56">
        <f t="shared" si="0"/>
        <v>8800</v>
      </c>
      <c r="P56" s="9">
        <v>790</v>
      </c>
      <c r="Q56" s="11">
        <v>17.91</v>
      </c>
      <c r="R56">
        <f t="shared" si="1"/>
        <v>14148.9</v>
      </c>
    </row>
    <row r="57" ht="15.15" spans="10:18">
      <c r="J57" s="6">
        <v>600</v>
      </c>
      <c r="K57" s="5">
        <v>24</v>
      </c>
      <c r="L57">
        <f t="shared" si="0"/>
        <v>14400</v>
      </c>
      <c r="P57" s="9">
        <v>260</v>
      </c>
      <c r="Q57" s="11">
        <v>18.03</v>
      </c>
      <c r="R57">
        <f t="shared" si="1"/>
        <v>4687.8</v>
      </c>
    </row>
    <row r="58" ht="15.15" spans="10:18">
      <c r="J58" s="6">
        <v>600</v>
      </c>
      <c r="K58" s="5">
        <v>28</v>
      </c>
      <c r="L58">
        <f t="shared" si="0"/>
        <v>16800</v>
      </c>
      <c r="P58" s="8">
        <v>260</v>
      </c>
      <c r="Q58" s="8">
        <v>14.56</v>
      </c>
      <c r="R58">
        <f t="shared" si="1"/>
        <v>3785.6</v>
      </c>
    </row>
    <row r="59" ht="15.15" spans="10:18">
      <c r="J59" s="6">
        <v>400</v>
      </c>
      <c r="K59" s="5">
        <v>18</v>
      </c>
      <c r="L59">
        <f t="shared" ref="L59:L79" si="2">J59*K59</f>
        <v>7200</v>
      </c>
      <c r="P59" s="9">
        <v>120</v>
      </c>
      <c r="Q59" s="11">
        <v>7.28</v>
      </c>
      <c r="R59">
        <f t="shared" si="1"/>
        <v>873.6</v>
      </c>
    </row>
    <row r="60" ht="15.15" spans="10:18">
      <c r="J60" s="6">
        <v>400</v>
      </c>
      <c r="K60" s="5">
        <v>22</v>
      </c>
      <c r="L60">
        <f t="shared" si="2"/>
        <v>8800</v>
      </c>
      <c r="P60" s="9">
        <v>50</v>
      </c>
      <c r="Q60" s="11">
        <v>5</v>
      </c>
      <c r="R60">
        <f t="shared" si="1"/>
        <v>250</v>
      </c>
    </row>
    <row r="61" ht="15.15" spans="10:18">
      <c r="J61" s="6">
        <v>600</v>
      </c>
      <c r="K61" s="5">
        <v>24</v>
      </c>
      <c r="L61">
        <f t="shared" si="2"/>
        <v>14400</v>
      </c>
      <c r="P61" s="9">
        <v>10</v>
      </c>
      <c r="Q61" s="11">
        <v>2</v>
      </c>
      <c r="R61">
        <f t="shared" si="1"/>
        <v>20</v>
      </c>
    </row>
    <row r="62" ht="15.15" spans="10:18">
      <c r="J62" s="6">
        <v>600</v>
      </c>
      <c r="K62" s="5">
        <v>28</v>
      </c>
      <c r="L62">
        <f t="shared" si="2"/>
        <v>16800</v>
      </c>
      <c r="P62" s="8">
        <v>70</v>
      </c>
      <c r="Q62" s="8">
        <v>5</v>
      </c>
      <c r="R62">
        <f t="shared" si="1"/>
        <v>350</v>
      </c>
    </row>
    <row r="63" ht="15.15" spans="10:18">
      <c r="J63" s="6">
        <v>400</v>
      </c>
      <c r="K63" s="5">
        <v>18</v>
      </c>
      <c r="L63">
        <f t="shared" si="2"/>
        <v>7200</v>
      </c>
      <c r="P63" s="9">
        <v>200</v>
      </c>
      <c r="Q63" s="11">
        <v>14.56</v>
      </c>
      <c r="R63">
        <f t="shared" si="1"/>
        <v>2912</v>
      </c>
    </row>
    <row r="64" ht="15.15" spans="10:18">
      <c r="J64" s="6">
        <v>400</v>
      </c>
      <c r="K64" s="5">
        <v>22</v>
      </c>
      <c r="L64">
        <f t="shared" si="2"/>
        <v>8800</v>
      </c>
      <c r="P64" s="9">
        <v>5</v>
      </c>
      <c r="Q64" s="11">
        <v>2</v>
      </c>
      <c r="R64">
        <f t="shared" si="1"/>
        <v>10</v>
      </c>
    </row>
    <row r="65" ht="15.15" spans="10:18">
      <c r="J65" s="6">
        <v>600</v>
      </c>
      <c r="K65" s="5">
        <v>24</v>
      </c>
      <c r="L65">
        <f t="shared" si="2"/>
        <v>14400</v>
      </c>
      <c r="P65" s="8">
        <v>60</v>
      </c>
      <c r="Q65" s="8">
        <v>5</v>
      </c>
      <c r="R65">
        <f t="shared" si="1"/>
        <v>300</v>
      </c>
    </row>
    <row r="66" ht="15.15" spans="10:18">
      <c r="J66" s="6">
        <v>600</v>
      </c>
      <c r="K66" s="5">
        <v>28</v>
      </c>
      <c r="L66">
        <f t="shared" si="2"/>
        <v>16800</v>
      </c>
      <c r="P66" s="9">
        <v>40</v>
      </c>
      <c r="Q66" s="11">
        <v>38</v>
      </c>
      <c r="R66">
        <f t="shared" si="1"/>
        <v>1520</v>
      </c>
    </row>
    <row r="67" ht="15.15" spans="10:18">
      <c r="J67" s="6">
        <v>400</v>
      </c>
      <c r="K67" s="5">
        <v>18</v>
      </c>
      <c r="L67">
        <f t="shared" si="2"/>
        <v>7200</v>
      </c>
      <c r="P67" s="9">
        <v>320</v>
      </c>
      <c r="Q67" s="11">
        <v>7.28</v>
      </c>
      <c r="R67">
        <f t="shared" si="1"/>
        <v>2329.6</v>
      </c>
    </row>
    <row r="68" ht="15.15" spans="10:18">
      <c r="J68" s="6">
        <v>400</v>
      </c>
      <c r="K68" s="5">
        <v>22</v>
      </c>
      <c r="L68">
        <f t="shared" si="2"/>
        <v>8800</v>
      </c>
      <c r="P68" s="9">
        <v>100</v>
      </c>
      <c r="Q68" s="11">
        <v>2.5</v>
      </c>
      <c r="R68">
        <f t="shared" si="1"/>
        <v>250</v>
      </c>
    </row>
    <row r="69" ht="15.15" spans="10:18">
      <c r="J69" s="4">
        <v>0.46</v>
      </c>
      <c r="K69" s="5">
        <v>15000</v>
      </c>
      <c r="L69">
        <f t="shared" si="2"/>
        <v>6900</v>
      </c>
      <c r="P69" s="9">
        <v>100</v>
      </c>
      <c r="Q69" s="11">
        <v>3</v>
      </c>
      <c r="R69">
        <f t="shared" si="1"/>
        <v>300</v>
      </c>
    </row>
    <row r="70" ht="15.15" spans="10:18">
      <c r="J70" s="4">
        <v>0.55</v>
      </c>
      <c r="K70" s="5">
        <v>16872.73</v>
      </c>
      <c r="L70">
        <f t="shared" si="2"/>
        <v>9280.0015</v>
      </c>
      <c r="P70" s="9">
        <v>40</v>
      </c>
      <c r="Q70" s="11">
        <v>4</v>
      </c>
      <c r="R70">
        <f t="shared" si="1"/>
        <v>160</v>
      </c>
    </row>
    <row r="71" ht="15.15" spans="10:18">
      <c r="J71" s="4">
        <v>0.34</v>
      </c>
      <c r="K71" s="5">
        <v>14917.65</v>
      </c>
      <c r="L71">
        <f t="shared" si="2"/>
        <v>5072.001</v>
      </c>
      <c r="P71" s="9">
        <v>30</v>
      </c>
      <c r="Q71" s="11">
        <v>3.5</v>
      </c>
      <c r="R71">
        <f t="shared" si="1"/>
        <v>105</v>
      </c>
    </row>
    <row r="72" ht="15.15" spans="10:18">
      <c r="J72" s="6">
        <v>0.1</v>
      </c>
      <c r="K72" s="5">
        <v>9000</v>
      </c>
      <c r="L72">
        <f t="shared" si="2"/>
        <v>900</v>
      </c>
      <c r="P72" s="9">
        <v>10</v>
      </c>
      <c r="Q72" s="11">
        <v>2</v>
      </c>
      <c r="R72">
        <f t="shared" si="1"/>
        <v>20</v>
      </c>
    </row>
    <row r="73" ht="15.15" spans="10:18">
      <c r="J73" s="6">
        <v>0.15</v>
      </c>
      <c r="K73" s="5">
        <v>37000</v>
      </c>
      <c r="L73">
        <f t="shared" si="2"/>
        <v>5550</v>
      </c>
      <c r="P73" s="8">
        <v>60</v>
      </c>
      <c r="Q73" s="8">
        <v>5</v>
      </c>
      <c r="R73">
        <f t="shared" si="1"/>
        <v>300</v>
      </c>
    </row>
    <row r="74" ht="15.15" spans="10:18">
      <c r="J74" s="6">
        <v>0.1</v>
      </c>
      <c r="K74" s="5">
        <v>146000</v>
      </c>
      <c r="L74">
        <f t="shared" si="2"/>
        <v>14600</v>
      </c>
      <c r="P74" s="9">
        <v>250</v>
      </c>
      <c r="Q74" s="11">
        <v>7.28</v>
      </c>
      <c r="R74">
        <f t="shared" si="1"/>
        <v>1820</v>
      </c>
    </row>
    <row r="75" ht="15.15" spans="10:18">
      <c r="J75" s="6">
        <v>0.3</v>
      </c>
      <c r="K75" s="5">
        <v>21000</v>
      </c>
      <c r="L75">
        <f t="shared" si="2"/>
        <v>6300</v>
      </c>
      <c r="P75" s="9">
        <v>5</v>
      </c>
      <c r="Q75" s="11">
        <v>2</v>
      </c>
      <c r="R75">
        <f t="shared" si="1"/>
        <v>10</v>
      </c>
    </row>
    <row r="76" ht="15.15" spans="10:18">
      <c r="J76" s="6">
        <v>50</v>
      </c>
      <c r="K76" s="5">
        <v>14</v>
      </c>
      <c r="L76">
        <f t="shared" si="2"/>
        <v>700</v>
      </c>
      <c r="P76" s="9">
        <v>60</v>
      </c>
      <c r="Q76" s="11">
        <v>5</v>
      </c>
      <c r="R76">
        <f t="shared" si="1"/>
        <v>300</v>
      </c>
    </row>
    <row r="77" ht="15.15" spans="10:18">
      <c r="J77" s="6">
        <v>0.1</v>
      </c>
      <c r="K77" s="5">
        <v>32000</v>
      </c>
      <c r="L77">
        <f t="shared" si="2"/>
        <v>3200</v>
      </c>
      <c r="P77" s="8">
        <v>4</v>
      </c>
      <c r="Q77" s="8">
        <v>52</v>
      </c>
      <c r="R77">
        <f t="shared" si="1"/>
        <v>208</v>
      </c>
    </row>
    <row r="78" ht="15.15" spans="10:18">
      <c r="J78" s="6">
        <v>50</v>
      </c>
      <c r="K78" s="5">
        <v>38</v>
      </c>
      <c r="L78">
        <f t="shared" si="2"/>
        <v>1900</v>
      </c>
      <c r="P78" s="8">
        <v>4</v>
      </c>
      <c r="Q78" s="8">
        <v>52</v>
      </c>
      <c r="R78">
        <f t="shared" si="1"/>
        <v>208</v>
      </c>
    </row>
    <row r="79" ht="15.15" spans="10:18">
      <c r="J79" s="6">
        <v>0.5</v>
      </c>
      <c r="K79" s="5">
        <v>86000</v>
      </c>
      <c r="L79">
        <f t="shared" si="2"/>
        <v>43000</v>
      </c>
      <c r="P79" s="8">
        <v>200</v>
      </c>
      <c r="Q79" s="8">
        <v>7.28</v>
      </c>
      <c r="R79">
        <f t="shared" si="1"/>
        <v>1456</v>
      </c>
    </row>
    <row r="80" ht="15.15" spans="16:18">
      <c r="P80" s="9">
        <v>5</v>
      </c>
      <c r="Q80" s="11">
        <v>2</v>
      </c>
      <c r="R80">
        <f t="shared" si="1"/>
        <v>10</v>
      </c>
    </row>
    <row r="81" ht="15.15" spans="16:18">
      <c r="P81" s="9">
        <v>50</v>
      </c>
      <c r="Q81" s="11">
        <v>5</v>
      </c>
      <c r="R81">
        <f t="shared" si="1"/>
        <v>250</v>
      </c>
    </row>
    <row r="82" spans="18:18">
      <c r="R82">
        <f>SUM(R53:R81)</f>
        <v>53453</v>
      </c>
    </row>
  </sheetData>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物资与服务</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路人</cp:lastModifiedBy>
  <dcterms:created xsi:type="dcterms:W3CDTF">2022-07-11T00:22:00Z</dcterms:created>
  <dcterms:modified xsi:type="dcterms:W3CDTF">2024-04-16T13:22:30Z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59B081A5CA3940AD9A3C3A6D6A591852_13</vt:lpwstr>
  </property>
</Properties>
</file>