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bookViews>
  <sheets>
    <sheet name="定案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<sst xmlns="http://schemas.openxmlformats.org/spreadsheetml/2006/main" count="34" uniqueCount="27">
  <si>
    <t>工程预算评审定案表</t>
  </si>
  <si>
    <t>项目名称</t>
  </si>
  <si>
    <t>普基镇文倡村入户路硬化建设项目</t>
  </si>
  <si>
    <t>评审阶段(招标控制价)</t>
  </si>
  <si>
    <t>预算</t>
  </si>
  <si>
    <t>评审单位</t>
  </si>
  <si>
    <t>四川中首兴烨工程咨询有限公司</t>
  </si>
  <si>
    <t>评审时间</t>
  </si>
  <si>
    <t>2025年06月06日至2025年06月10日</t>
  </si>
  <si>
    <t>注意事项</t>
  </si>
  <si>
    <t xml:space="preserve"> 政策性文件和材料价格是按评审时间截止前调整，未考虑评审时间截止后可能出现的政策性文件变动及材料价格异常波动的风险因素。</t>
  </si>
  <si>
    <t>序号</t>
  </si>
  <si>
    <t>单位工程名称</t>
  </si>
  <si>
    <t>送审金额（元）</t>
  </si>
  <si>
    <t>审定金额（元）</t>
  </si>
  <si>
    <t>审增（减）金额（元）</t>
  </si>
  <si>
    <t>投标人部分</t>
  </si>
  <si>
    <t xml:space="preserve">送审
单方造价
（元/M2） </t>
  </si>
  <si>
    <t>其中
暂列金额</t>
  </si>
  <si>
    <t>小计</t>
  </si>
  <si>
    <t xml:space="preserve">审定
单方造价
（元/M2）  </t>
  </si>
  <si>
    <t>合计</t>
  </si>
  <si>
    <t xml:space="preserve">  建设单位意见:</t>
  </si>
  <si>
    <t xml:space="preserve">  评审单位意见:</t>
  </si>
  <si>
    <t xml:space="preserve">  评审中心意见:</t>
  </si>
  <si>
    <t xml:space="preserve">年   月   日  </t>
  </si>
  <si>
    <t xml:space="preserve">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</si>
</sst>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2"/>
      <name val="宋体"/>
      <charset val="134"/>
    </font>
    <font>
      <sz val="9"/>
      <name val="宋体"/>
      <charset val="134"/>
    </font>
    <font>
      <b/>
      <sz val="20"/>
      <name val="宋体"/>
      <charset val="134"/>
    </font>
    <font>
      <sz val="9"/>
      <color indexed="8"/>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50">
    <xf numFmtId="0" fontId="0" fillId="0" borderId="0" xfId="0"/>
    <xf numFmtId="0" fontId="1" fillId="0" borderId="0" xfId="49" applyNumberFormat="1" applyFont="1" applyAlignment="1">
      <alignment vertical="center" wrapText="1"/>
    </xf>
    <xf numFmtId="0" fontId="1" fillId="0" borderId="0" xfId="49" applyNumberFormat="1" applyFont="1" applyAlignment="1">
      <alignment horizontal="center" vertical="center" wrapText="1"/>
    </xf>
    <xf numFmtId="0" fontId="1" fillId="0" borderId="0" xfId="49" applyNumberFormat="1" applyFont="1" applyAlignment="1">
      <alignment horizontal="center" vertical="center"/>
    </xf>
    <xf numFmtId="0" fontId="1" fillId="0" borderId="0" xfId="49" applyNumberFormat="1" applyFont="1">
      <alignment vertical="center"/>
    </xf>
    <xf numFmtId="176" fontId="1" fillId="0" borderId="0" xfId="49" applyNumberFormat="1" applyFont="1">
      <alignment vertical="center"/>
    </xf>
    <xf numFmtId="0" fontId="2" fillId="0" borderId="0" xfId="49" applyNumberFormat="1" applyFont="1" applyAlignment="1">
      <alignment horizontal="center" vertical="center"/>
    </xf>
    <xf numFmtId="0" fontId="2" fillId="0" borderId="1" xfId="49" applyNumberFormat="1" applyFont="1" applyBorder="1" applyAlignment="1">
      <alignment horizontal="center" vertical="center"/>
    </xf>
    <xf numFmtId="0" fontId="1" fillId="0" borderId="2" xfId="49" applyNumberFormat="1" applyFont="1" applyBorder="1" applyAlignment="1">
      <alignment horizontal="center" vertical="center" wrapText="1"/>
    </xf>
    <xf numFmtId="0" fontId="1" fillId="0" borderId="3" xfId="49" applyNumberFormat="1" applyFont="1" applyBorder="1" applyAlignment="1">
      <alignment horizontal="center" vertical="center" wrapText="1"/>
    </xf>
    <xf numFmtId="0" fontId="1" fillId="0" borderId="4" xfId="49" applyNumberFormat="1" applyFont="1" applyBorder="1" applyAlignment="1">
      <alignment horizontal="center" vertical="center" wrapText="1"/>
    </xf>
    <xf numFmtId="0" fontId="1"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1" fillId="0" borderId="6" xfId="49" applyNumberFormat="1" applyFont="1" applyBorder="1" applyAlignment="1">
      <alignment horizontal="center" vertical="center" wrapText="1"/>
    </xf>
    <xf numFmtId="0" fontId="1" fillId="0" borderId="7" xfId="49" applyNumberFormat="1" applyFont="1" applyBorder="1" applyAlignment="1">
      <alignment horizontal="center" vertical="center" wrapText="1"/>
    </xf>
    <xf numFmtId="0" fontId="1" fillId="0" borderId="8" xfId="49" applyNumberFormat="1" applyFont="1" applyBorder="1" applyAlignment="1">
      <alignment horizontal="center" vertical="center" wrapText="1"/>
    </xf>
    <xf numFmtId="176" fontId="1" fillId="0" borderId="2" xfId="49" applyNumberFormat="1" applyFont="1" applyBorder="1" applyAlignment="1">
      <alignment horizontal="center" vertical="center" wrapText="1"/>
    </xf>
    <xf numFmtId="0" fontId="1" fillId="0" borderId="9" xfId="49" applyNumberFormat="1" applyFont="1" applyBorder="1" applyAlignment="1">
      <alignment horizontal="center" vertical="center" wrapText="1"/>
    </xf>
    <xf numFmtId="0" fontId="1" fillId="0" borderId="1" xfId="49" applyNumberFormat="1" applyFont="1" applyBorder="1" applyAlignment="1">
      <alignment horizontal="center" vertical="center" wrapText="1"/>
    </xf>
    <xf numFmtId="0" fontId="1" fillId="0" borderId="10" xfId="49" applyNumberFormat="1" applyFont="1" applyBorder="1" applyAlignment="1">
      <alignment horizontal="center" vertical="center" wrapText="1"/>
    </xf>
    <xf numFmtId="176" fontId="1" fillId="0" borderId="2" xfId="49" applyNumberFormat="1" applyFont="1" applyFill="1" applyBorder="1" applyAlignment="1">
      <alignment horizontal="center" vertical="center"/>
    </xf>
    <xf numFmtId="0" fontId="1" fillId="0" borderId="3" xfId="49" applyNumberFormat="1" applyFont="1" applyBorder="1" applyAlignment="1">
      <alignment vertical="center" wrapText="1"/>
    </xf>
    <xf numFmtId="0" fontId="1" fillId="0" borderId="4" xfId="49" applyNumberFormat="1" applyFont="1" applyBorder="1" applyAlignment="1">
      <alignment vertical="center" wrapText="1"/>
    </xf>
    <xf numFmtId="0" fontId="1" fillId="0" borderId="5" xfId="49" applyNumberFormat="1" applyFont="1" applyBorder="1" applyAlignment="1">
      <alignment vertical="center" wrapText="1"/>
    </xf>
    <xf numFmtId="176" fontId="1" fillId="0" borderId="2" xfId="49" applyNumberFormat="1" applyFont="1" applyBorder="1" applyAlignment="1">
      <alignment horizontal="center" vertical="center"/>
    </xf>
    <xf numFmtId="0" fontId="1" fillId="0" borderId="2" xfId="49" applyNumberFormat="1" applyFont="1" applyBorder="1" applyAlignment="1">
      <alignment horizontal="center" vertical="center"/>
    </xf>
    <xf numFmtId="0" fontId="1" fillId="0" borderId="11" xfId="49" applyNumberFormat="1" applyFont="1" applyBorder="1" applyAlignment="1">
      <alignment horizontal="left" vertical="center"/>
    </xf>
    <xf numFmtId="0" fontId="1" fillId="0" borderId="0" xfId="49" applyNumberFormat="1" applyFont="1" applyBorder="1" applyAlignment="1">
      <alignment horizontal="left" vertical="center"/>
    </xf>
    <xf numFmtId="0" fontId="1" fillId="0" borderId="12" xfId="49" applyNumberFormat="1" applyFont="1" applyBorder="1" applyAlignment="1">
      <alignment horizontal="left" vertical="center"/>
    </xf>
    <xf numFmtId="176" fontId="1" fillId="0" borderId="11" xfId="49" applyNumberFormat="1" applyFont="1" applyBorder="1">
      <alignment vertical="center"/>
    </xf>
    <xf numFmtId="0" fontId="1" fillId="0" borderId="11" xfId="49" applyNumberFormat="1" applyFont="1" applyBorder="1" applyAlignment="1">
      <alignment horizontal="center" vertical="center"/>
    </xf>
    <xf numFmtId="0" fontId="1" fillId="0" borderId="0" xfId="49" applyNumberFormat="1" applyFont="1" applyBorder="1">
      <alignment vertical="center"/>
    </xf>
    <xf numFmtId="176" fontId="1" fillId="0" borderId="0" xfId="49" applyNumberFormat="1" applyFont="1" applyBorder="1">
      <alignment vertical="center"/>
    </xf>
    <xf numFmtId="0" fontId="1" fillId="0" borderId="12" xfId="49" applyNumberFormat="1" applyFont="1" applyBorder="1">
      <alignment vertical="center"/>
    </xf>
    <xf numFmtId="0" fontId="1" fillId="0" borderId="9" xfId="49" applyNumberFormat="1" applyFont="1" applyBorder="1" applyAlignment="1">
      <alignment horizontal="right" vertical="center"/>
    </xf>
    <xf numFmtId="0" fontId="1" fillId="0" borderId="1" xfId="49" applyNumberFormat="1" applyFont="1" applyBorder="1" applyAlignment="1">
      <alignment horizontal="right" vertical="center"/>
    </xf>
    <xf numFmtId="0" fontId="1" fillId="0" borderId="10" xfId="49" applyNumberFormat="1" applyFont="1" applyBorder="1" applyAlignment="1">
      <alignment horizontal="right" vertical="center"/>
    </xf>
    <xf numFmtId="176" fontId="1" fillId="0" borderId="9" xfId="49" applyNumberFormat="1" applyFont="1" applyBorder="1" applyAlignment="1">
      <alignment horizontal="right" vertical="center"/>
    </xf>
    <xf numFmtId="176" fontId="3" fillId="0" borderId="2" xfId="49" applyNumberFormat="1" applyFont="1" applyBorder="1" applyAlignment="1">
      <alignment horizontal="center" vertical="center" wrapText="1"/>
    </xf>
    <xf numFmtId="176" fontId="1" fillId="0" borderId="2" xfId="49" applyNumberFormat="1" applyFont="1" applyBorder="1" applyAlignment="1">
      <alignment vertical="center"/>
    </xf>
    <xf numFmtId="10" fontId="1" fillId="0" borderId="0" xfId="49" applyNumberFormat="1" applyFont="1" applyAlignment="1">
      <alignment vertical="center" wrapText="1"/>
    </xf>
    <xf numFmtId="0" fontId="1" fillId="0" borderId="2" xfId="49" applyNumberFormat="1" applyFont="1" applyBorder="1" applyAlignment="1">
      <alignment vertical="center"/>
    </xf>
    <xf numFmtId="176" fontId="1" fillId="0" borderId="12" xfId="49" applyNumberFormat="1" applyFont="1" applyBorder="1">
      <alignment vertical="center"/>
    </xf>
    <xf numFmtId="176" fontId="1" fillId="0" borderId="1" xfId="49" applyNumberFormat="1" applyFont="1" applyBorder="1" applyAlignment="1">
      <alignment horizontal="right" vertical="center"/>
    </xf>
    <xf numFmtId="176" fontId="1" fillId="0" borderId="10" xfId="49" applyNumberFormat="1" applyFont="1" applyBorder="1" applyAlignment="1">
      <alignment horizontal="right" vertical="center"/>
    </xf>
    <xf numFmtId="176" fontId="1" fillId="0" borderId="0" xfId="49" applyNumberFormat="1" applyFont="1" applyAlignment="1">
      <alignment vertical="center" wrapText="1"/>
    </xf>
    <xf numFmtId="0" fontId="0" fillId="0" borderId="0" xfId="0" applyFill="1" applyBorder="1" applyAlignment="1">
      <alignment horizontal="center" vertical="center"/>
    </xf>
    <xf numFmtId="0" fontId="0" fillId="0" borderId="0" xfId="0" applyFill="1" applyBorder="1" applyAlignment="1">
      <alignment horizontal="righ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定案表"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7"/>
  <sheetViews>
    <sheetView tabSelected="1" view="pageBreakPreview" zoomScale="115" zoomScaleNormal="100" workbookViewId="0">
      <selection activeCell="S8" sqref="S8"/>
    </sheetView>
  </sheetViews>
  <sheetFormatPr defaultColWidth="9" defaultRowHeight="27" customHeight="1"/>
  <cols>
    <col min="1" max="1" width="4.625" style="3"/>
    <col min="2" max="2" width="4.5" style="4"/>
    <col min="3" max="3" width="3" style="4"/>
    <col min="4" max="4" width="5.75" style="5" customWidth="1"/>
    <col min="5" max="5" width="12" style="5"/>
    <col min="6" max="6" width="8.91666666666667" style="5"/>
    <col min="7" max="7" width="9.3" style="4"/>
    <col min="8" max="8" width="11.125" style="5" customWidth="1"/>
    <col min="9" max="9" width="12" style="5"/>
    <col min="10" max="10" width="8.25" style="5"/>
    <col min="11" max="11" width="10.1" style="4"/>
    <col min="12" max="12" width="12" style="5"/>
    <col min="13" max="13" width="11.5" style="5"/>
    <col min="14" max="14" width="9.875" style="4"/>
    <col min="15" max="15" width="12.5" style="5" customWidth="1"/>
    <col min="16" max="16" width="9.75" style="4"/>
    <col min="17" max="17" width="11" style="4"/>
    <col min="18" max="18" width="9" style="4"/>
    <col min="19" max="19" width="10.5" style="4"/>
    <col min="20" max="20" width="9.5" style="4"/>
    <col min="21" max="16384" width="9" style="4"/>
  </cols>
  <sheetData>
    <row r="1" ht="24" customHeight="1" spans="1:15">
      <c r="A1" s="6" t="s">
        <v>0</v>
      </c>
      <c r="B1" s="6"/>
      <c r="C1" s="6"/>
      <c r="D1" s="6"/>
      <c r="E1" s="6"/>
      <c r="F1" s="6"/>
      <c r="G1" s="6"/>
      <c r="H1" s="6"/>
      <c r="I1" s="6"/>
      <c r="J1" s="6"/>
      <c r="K1" s="6"/>
      <c r="L1" s="6"/>
      <c r="M1" s="6"/>
      <c r="N1" s="6"/>
      <c r="O1" s="6"/>
    </row>
    <row r="2" ht="21" customHeight="1" spans="1:15">
      <c r="A2" s="7"/>
      <c r="B2" s="7"/>
      <c r="C2" s="7"/>
      <c r="D2" s="7"/>
      <c r="E2" s="7"/>
      <c r="F2" s="7"/>
      <c r="G2" s="7"/>
      <c r="H2" s="7"/>
      <c r="I2" s="7"/>
      <c r="J2" s="7"/>
      <c r="K2" s="7"/>
      <c r="L2" s="7"/>
      <c r="M2" s="7"/>
      <c r="N2" s="7"/>
      <c r="O2" s="7"/>
    </row>
    <row r="3" s="1" customFormat="1" ht="34" customHeight="1" spans="1:15">
      <c r="A3" s="8" t="s">
        <v>1</v>
      </c>
      <c r="B3" s="8"/>
      <c r="C3" s="9" t="s">
        <v>2</v>
      </c>
      <c r="D3" s="10"/>
      <c r="E3" s="10"/>
      <c r="F3" s="10"/>
      <c r="G3" s="10"/>
      <c r="H3" s="11"/>
      <c r="I3" s="18" t="s">
        <v>3</v>
      </c>
      <c r="J3" s="18"/>
      <c r="K3" s="18"/>
      <c r="L3" s="18"/>
      <c r="M3" s="18"/>
      <c r="N3" s="18" t="s">
        <v>4</v>
      </c>
      <c r="O3" s="18"/>
    </row>
    <row r="4" s="1" customFormat="1" ht="24" customHeight="1" spans="1:15">
      <c r="A4" s="8" t="s">
        <v>5</v>
      </c>
      <c r="B4" s="8"/>
      <c r="C4" s="12" t="s">
        <v>6</v>
      </c>
      <c r="D4" s="13"/>
      <c r="E4" s="13"/>
      <c r="F4" s="13"/>
      <c r="G4" s="13"/>
      <c r="H4" s="14"/>
      <c r="I4" s="18" t="s">
        <v>7</v>
      </c>
      <c r="J4" s="18"/>
      <c r="K4" s="18"/>
      <c r="L4" s="18"/>
      <c r="M4" s="18"/>
      <c r="N4" s="40" t="s">
        <v>8</v>
      </c>
      <c r="O4" s="40"/>
    </row>
    <row r="5" s="1" customFormat="1" ht="24" customHeight="1" spans="1:15">
      <c r="A5" s="8" t="s">
        <v>9</v>
      </c>
      <c r="B5" s="8"/>
      <c r="C5" s="9" t="s">
        <v>10</v>
      </c>
      <c r="D5" s="10"/>
      <c r="E5" s="10"/>
      <c r="F5" s="10"/>
      <c r="G5" s="10"/>
      <c r="H5" s="10"/>
      <c r="I5" s="10"/>
      <c r="J5" s="10"/>
      <c r="K5" s="10"/>
      <c r="L5" s="10"/>
      <c r="M5" s="10"/>
      <c r="N5" s="10"/>
      <c r="O5" s="11"/>
    </row>
    <row r="6" s="1" customFormat="1" ht="24" customHeight="1" spans="1:15">
      <c r="A6" s="8" t="s">
        <v>11</v>
      </c>
      <c r="B6" s="15" t="s">
        <v>12</v>
      </c>
      <c r="C6" s="16"/>
      <c r="D6" s="17"/>
      <c r="E6" s="18" t="s">
        <v>13</v>
      </c>
      <c r="F6" s="18"/>
      <c r="G6" s="18"/>
      <c r="H6" s="18"/>
      <c r="I6" s="18" t="s">
        <v>14</v>
      </c>
      <c r="J6" s="18"/>
      <c r="K6" s="18"/>
      <c r="L6" s="18"/>
      <c r="M6" s="18" t="s">
        <v>15</v>
      </c>
      <c r="N6" s="18"/>
      <c r="O6" s="18"/>
    </row>
    <row r="7" s="2" customFormat="1" ht="39" customHeight="1" spans="1:15">
      <c r="A7" s="8"/>
      <c r="B7" s="19"/>
      <c r="C7" s="20"/>
      <c r="D7" s="21"/>
      <c r="E7" s="18" t="s">
        <v>16</v>
      </c>
      <c r="F7" s="18" t="s">
        <v>17</v>
      </c>
      <c r="G7" s="8" t="s">
        <v>18</v>
      </c>
      <c r="H7" s="18" t="s">
        <v>19</v>
      </c>
      <c r="I7" s="18" t="s">
        <v>16</v>
      </c>
      <c r="J7" s="18" t="s">
        <v>20</v>
      </c>
      <c r="K7" s="8" t="s">
        <v>18</v>
      </c>
      <c r="L7" s="18" t="s">
        <v>19</v>
      </c>
      <c r="M7" s="18" t="s">
        <v>16</v>
      </c>
      <c r="N7" s="8" t="s">
        <v>18</v>
      </c>
      <c r="O7" s="18" t="s">
        <v>19</v>
      </c>
    </row>
    <row r="8" s="1" customFormat="1" ht="83" customHeight="1" spans="1:21">
      <c r="A8" s="8">
        <v>1</v>
      </c>
      <c r="B8" s="9" t="str">
        <f>C3</f>
        <v>普基镇文倡村入户路硬化建设项目</v>
      </c>
      <c r="C8" s="10"/>
      <c r="D8" s="11"/>
      <c r="E8" s="22">
        <v>1590729</v>
      </c>
      <c r="F8" s="22"/>
      <c r="G8" s="22">
        <v>46332</v>
      </c>
      <c r="H8" s="22">
        <f>E8</f>
        <v>1590729</v>
      </c>
      <c r="I8" s="22">
        <v>1583019.06</v>
      </c>
      <c r="J8" s="22"/>
      <c r="K8" s="22">
        <v>46107.35</v>
      </c>
      <c r="L8" s="26">
        <f>I8</f>
        <v>1583019.06</v>
      </c>
      <c r="M8" s="41">
        <f>I8-E8</f>
        <v>-7709.93999999994</v>
      </c>
      <c r="N8" s="26">
        <f>K8-G8</f>
        <v>-224.650000000001</v>
      </c>
      <c r="O8" s="41">
        <f t="shared" ref="O8:O10" si="0">M8</f>
        <v>-7709.93999999994</v>
      </c>
      <c r="P8" s="42"/>
      <c r="Q8" s="47"/>
      <c r="R8" s="48"/>
      <c r="S8" s="48"/>
      <c r="T8" s="48"/>
      <c r="U8" s="48"/>
    </row>
    <row r="9" s="1" customFormat="1" ht="56" customHeight="1" spans="1:21">
      <c r="A9" s="8"/>
      <c r="B9" s="23"/>
      <c r="C9" s="24"/>
      <c r="D9" s="25"/>
      <c r="E9" s="26"/>
      <c r="F9" s="26"/>
      <c r="G9" s="27"/>
      <c r="I9" s="26"/>
      <c r="J9" s="26"/>
      <c r="K9" s="27"/>
      <c r="L9" s="26"/>
      <c r="M9" s="41"/>
      <c r="N9" s="43"/>
      <c r="O9" s="41"/>
      <c r="Q9" s="47"/>
      <c r="R9" s="49"/>
      <c r="S9" s="49"/>
      <c r="T9" s="49"/>
      <c r="U9" s="49"/>
    </row>
    <row r="10" s="1" customFormat="1" ht="24" customHeight="1" spans="1:21">
      <c r="A10" s="8"/>
      <c r="B10" s="9" t="s">
        <v>21</v>
      </c>
      <c r="C10" s="10"/>
      <c r="D10" s="11"/>
      <c r="E10" s="26">
        <f>E8+E9</f>
        <v>1590729</v>
      </c>
      <c r="F10" s="26"/>
      <c r="G10" s="26">
        <f>G8</f>
        <v>46332</v>
      </c>
      <c r="H10" s="26">
        <f>H8+F9</f>
        <v>1590729</v>
      </c>
      <c r="I10" s="26">
        <f t="shared" ref="I10:M10" si="1">I8+I9</f>
        <v>1583019.06</v>
      </c>
      <c r="J10" s="26"/>
      <c r="K10" s="26">
        <f>K8</f>
        <v>46107.35</v>
      </c>
      <c r="L10" s="26">
        <f t="shared" si="1"/>
        <v>1583019.06</v>
      </c>
      <c r="M10" s="41">
        <f t="shared" si="1"/>
        <v>-7709.93999999994</v>
      </c>
      <c r="N10" s="26">
        <f>N8</f>
        <v>-224.650000000001</v>
      </c>
      <c r="O10" s="41">
        <f t="shared" si="0"/>
        <v>-7709.93999999994</v>
      </c>
      <c r="Q10" s="47"/>
      <c r="R10" s="49"/>
      <c r="S10" s="49"/>
      <c r="T10" s="49"/>
      <c r="U10" s="49"/>
    </row>
    <row r="11" ht="24" customHeight="1" spans="1:15">
      <c r="A11" s="28" t="s">
        <v>22</v>
      </c>
      <c r="B11" s="29"/>
      <c r="C11" s="29"/>
      <c r="D11" s="29"/>
      <c r="E11" s="29"/>
      <c r="F11" s="29"/>
      <c r="G11" s="30"/>
      <c r="H11" s="31" t="s">
        <v>23</v>
      </c>
      <c r="I11" s="34"/>
      <c r="J11" s="34"/>
      <c r="K11" s="34"/>
      <c r="L11" s="44"/>
      <c r="M11" s="31" t="s">
        <v>24</v>
      </c>
      <c r="N11" s="34"/>
      <c r="O11" s="44"/>
    </row>
    <row r="12" ht="18" customHeight="1" spans="1:15">
      <c r="A12" s="32"/>
      <c r="B12" s="33"/>
      <c r="C12" s="33"/>
      <c r="D12" s="34"/>
      <c r="E12" s="34"/>
      <c r="F12" s="34"/>
      <c r="G12" s="35"/>
      <c r="H12" s="34"/>
      <c r="I12" s="34"/>
      <c r="J12" s="34"/>
      <c r="K12" s="33"/>
      <c r="L12" s="44"/>
      <c r="M12" s="31"/>
      <c r="N12" s="33"/>
      <c r="O12" s="44"/>
    </row>
    <row r="13" ht="21" customHeight="1" spans="1:15">
      <c r="A13" s="32"/>
      <c r="B13" s="33"/>
      <c r="C13" s="33"/>
      <c r="D13" s="34"/>
      <c r="E13"/>
      <c r="F13"/>
      <c r="G13"/>
      <c r="H13" s="34"/>
      <c r="I13" s="34"/>
      <c r="J13" s="34"/>
      <c r="K13" s="33"/>
      <c r="L13" s="44"/>
      <c r="M13" s="31"/>
      <c r="N13" s="33"/>
      <c r="O13" s="44"/>
    </row>
    <row r="14" ht="21" customHeight="1" spans="1:15">
      <c r="A14" s="32"/>
      <c r="B14" s="33"/>
      <c r="C14" s="33"/>
      <c r="D14" s="34"/>
      <c r="E14" s="34"/>
      <c r="F14" s="34"/>
      <c r="G14" s="35"/>
      <c r="H14" s="34"/>
      <c r="I14" s="34"/>
      <c r="J14" s="34"/>
      <c r="K14" s="33"/>
      <c r="L14" s="44"/>
      <c r="M14" s="31"/>
      <c r="N14" s="33"/>
      <c r="O14" s="44"/>
    </row>
    <row r="15" ht="24" customHeight="1" spans="1:15">
      <c r="A15" s="32"/>
      <c r="B15" s="33"/>
      <c r="C15" s="33"/>
      <c r="D15" s="34"/>
      <c r="E15" s="34"/>
      <c r="F15" s="34"/>
      <c r="G15" s="35"/>
      <c r="H15" s="34"/>
      <c r="I15" s="34"/>
      <c r="J15" s="34"/>
      <c r="K15" s="33"/>
      <c r="L15" s="44"/>
      <c r="M15" s="31"/>
      <c r="N15" s="33"/>
      <c r="O15" s="44"/>
    </row>
    <row r="16" ht="24" customHeight="1" spans="1:15">
      <c r="A16" s="32"/>
      <c r="B16" s="33"/>
      <c r="C16" s="33"/>
      <c r="D16" s="34"/>
      <c r="E16" s="34"/>
      <c r="F16" s="34"/>
      <c r="G16" s="35"/>
      <c r="H16" s="34"/>
      <c r="I16" s="34"/>
      <c r="J16" s="34"/>
      <c r="K16" s="33"/>
      <c r="L16" s="44"/>
      <c r="M16" s="31"/>
      <c r="N16" s="33"/>
      <c r="O16" s="44"/>
    </row>
    <row r="17" ht="24" customHeight="1" spans="1:15">
      <c r="A17" s="36" t="s">
        <v>25</v>
      </c>
      <c r="B17" s="37"/>
      <c r="C17" s="37"/>
      <c r="D17" s="37"/>
      <c r="E17" s="37"/>
      <c r="F17" s="37"/>
      <c r="G17" s="38"/>
      <c r="H17" s="39" t="s">
        <v>26</v>
      </c>
      <c r="I17" s="45"/>
      <c r="J17" s="45"/>
      <c r="K17" s="45"/>
      <c r="L17" s="46"/>
      <c r="M17" s="39" t="s">
        <v>25</v>
      </c>
      <c r="N17" s="45"/>
      <c r="O17" s="46"/>
    </row>
  </sheetData>
  <mergeCells count="25">
    <mergeCell ref="A3:B3"/>
    <mergeCell ref="C3:H3"/>
    <mergeCell ref="I3:M3"/>
    <mergeCell ref="N3:O3"/>
    <mergeCell ref="A4:B4"/>
    <mergeCell ref="C4:H4"/>
    <mergeCell ref="I4:M4"/>
    <mergeCell ref="N4:O4"/>
    <mergeCell ref="A5:B5"/>
    <mergeCell ref="C5:O5"/>
    <mergeCell ref="E6:H6"/>
    <mergeCell ref="I6:L6"/>
    <mergeCell ref="M6:O6"/>
    <mergeCell ref="B8:D8"/>
    <mergeCell ref="B9:D9"/>
    <mergeCell ref="B10:D10"/>
    <mergeCell ref="A11:G11"/>
    <mergeCell ref="H11:L11"/>
    <mergeCell ref="M11:O11"/>
    <mergeCell ref="A17:G17"/>
    <mergeCell ref="H17:L17"/>
    <mergeCell ref="M17:O17"/>
    <mergeCell ref="A6:A7"/>
    <mergeCell ref="A1:O2"/>
    <mergeCell ref="B6:D7"/>
  </mergeCells>
  <printOptions horizontalCentered="1"/>
  <pageMargins left="0.388888888888889" right="0.309027777777778" top="0.55" bottom="0.709027777777778" header="0.509027777777778" footer="0.509027777777778"/>
  <pageSetup paperSize="9" scale="96"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定案表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泽羽i</cp:lastModifiedBy>
  <dcterms:created xsi:type="dcterms:W3CDTF">2017-04-10T09:21:00Z</dcterms:created>
  <dcterms:modified xsi:type="dcterms:W3CDTF">2025-06-10T08:32:33Z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DEC75F1F23034854BCEEEDEE75283B94</vt:lpwstr>
  </property>
</Properties>
</file>