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tabRatio="314" activeTab="1"/>
  </bookViews>
  <sheets>
    <sheet name="挡墙路基防护表格模板001" sheetId="24" r:id="rId1"/>
    <sheet name="挡墙路基防护表格模板002" sheetId="25" r:id="rId2"/>
    <sheet name="sheet1 (3)" sheetId="26" r:id="rId3"/>
  </sheets>
  <definedNames>
    <definedName name="_xlnm._FilterDatabase" localSheetId="0" hidden="1">挡墙路基防护表格模板001!$A$6:$L$28</definedName>
    <definedName name="_xlnm.Print_Area" localSheetId="0">挡墙路基防护表格模板001!$A$1:$L$28</definedName>
    <definedName name="_xlnm.Print_Titles" localSheetId="0">挡墙路基防护表格模板001!$1:$5</definedName>
    <definedName name="_xlnm._FilterDatabase" localSheetId="1" hidden="1">挡墙路基防护表格模板002!$A$6:$L$28</definedName>
    <definedName name="_xlnm.Print_Area" localSheetId="1">挡墙路基防护表格模板002!$A$1:$L$28</definedName>
    <definedName name="_xlnm.Print_Titles" localSheetId="1">挡墙路基防护表格模板002!$1:$5</definedName>
    <definedName name="_xlnm._FilterDatabase" localSheetId="2" hidden="1">'sheet1 (3)'!$A$6:$L$28</definedName>
    <definedName name="_xlnm.Print_Area" localSheetId="2">'sheet1 (3)'!$A$1:$L$28</definedName>
    <definedName name="_xlnm.Print_Titles" localSheetId="2">'sheet1 (3)'!$1:$5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<sst xmlns="http://schemas.openxmlformats.org/spreadsheetml/2006/main" count="199" uniqueCount="61">
  <si>
    <t>路基防护工程数量表</t>
  </si>
  <si>
    <t>秀山县龙凤坝镇2026年龙凤村农村道路建设项目</t>
  </si>
  <si>
    <t>序号</t>
  </si>
  <si>
    <t>起讫里程</t>
  </si>
  <si>
    <r>
      <rPr>
        <sz val="12"/>
        <rFont val="宋体"/>
        <charset val="134"/>
      </rPr>
      <t xml:space="preserve">位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置</t>
    </r>
  </si>
  <si>
    <t>挡墙型式</t>
  </si>
  <si>
    <t>主要尺寸及说明</t>
  </si>
  <si>
    <r>
      <rPr>
        <sz val="12"/>
        <rFont val="宋体"/>
        <charset val="134"/>
      </rPr>
      <t xml:space="preserve">长 </t>
    </r>
    <r>
      <rPr>
        <sz val="12"/>
        <rFont val="宋体"/>
        <charset val="134"/>
      </rPr>
      <t>度</t>
    </r>
  </si>
  <si>
    <t>工  程  细  目  及  数  量</t>
  </si>
  <si>
    <r>
      <rPr>
        <sz val="12"/>
        <rFont val="仿宋_GB2312"/>
        <charset val="134"/>
      </rPr>
      <t>备</t>
    </r>
    <r>
      <rPr>
        <sz val="12"/>
        <rFont val="Times New Roman"/>
        <charset val="0"/>
      </rPr>
      <t xml:space="preserve">  </t>
    </r>
    <r>
      <rPr>
        <sz val="12"/>
        <rFont val="仿宋_GB2312"/>
        <charset val="134"/>
      </rPr>
      <t>注</t>
    </r>
  </si>
  <si>
    <t>左</t>
  </si>
  <si>
    <t>右</t>
  </si>
  <si>
    <t>浆砌片石</t>
  </si>
  <si>
    <t>砂砾垫层</t>
  </si>
  <si>
    <t>挖基</t>
  </si>
  <si>
    <t>回填</t>
  </si>
  <si>
    <r>
      <rPr>
        <sz val="12"/>
        <rFont val="宋体"/>
        <charset val="134"/>
      </rPr>
      <t>（</t>
    </r>
    <r>
      <rPr>
        <sz val="12"/>
        <rFont val="宋体"/>
        <charset val="134"/>
      </rPr>
      <t>m）</t>
    </r>
  </si>
  <si>
    <r>
      <rPr>
        <sz val="12"/>
        <rFont val="宋体"/>
        <charset val="134"/>
      </rPr>
      <t>(m</t>
    </r>
    <r>
      <rPr>
        <vertAlign val="superscript"/>
        <sz val="12"/>
        <rFont val="宋体"/>
        <charset val="134"/>
      </rPr>
      <t>3</t>
    </r>
    <r>
      <rPr>
        <sz val="12"/>
        <rFont val="宋体"/>
        <charset val="134"/>
      </rPr>
      <t>)</t>
    </r>
  </si>
  <si>
    <t>K0+000.028~K0+010.006</t>
  </si>
  <si>
    <t>√</t>
  </si>
  <si>
    <t>直立路肩墙</t>
  </si>
  <si>
    <t>防护高度2m</t>
  </si>
  <si>
    <t>K0+010.006~K0+015.285</t>
  </si>
  <si>
    <t>K0+015.285~K0+020.022</t>
  </si>
  <si>
    <t>K0+020.022~K0+029.990</t>
  </si>
  <si>
    <t>K0+029.990~K0+039.958</t>
  </si>
  <si>
    <t>K0+039.958~K0+049.989</t>
  </si>
  <si>
    <t>K0+049.989~K0+060.009</t>
  </si>
  <si>
    <t>K0+060.009~K0+069.979</t>
  </si>
  <si>
    <t>K0+069.979~K0+080.008</t>
  </si>
  <si>
    <t>K0+080.008~K0+090.010</t>
  </si>
  <si>
    <t>K0+090.010~K0+100.013</t>
  </si>
  <si>
    <t>K0+100.013~K0+109.947</t>
  </si>
  <si>
    <t>K0+109.947~K0+120.028</t>
  </si>
  <si>
    <t>防护高度1m</t>
  </si>
  <si>
    <t>K0+120.028~K0+160.034</t>
  </si>
  <si>
    <t>K0+160.034~K0+170.017</t>
  </si>
  <si>
    <t>K0+170.017~K0+180.009</t>
  </si>
  <si>
    <t>K0+180.009~K0+189.985</t>
  </si>
  <si>
    <t>K0+189.985~K0+200.005</t>
  </si>
  <si>
    <t>K0+200.023~K0+210.043</t>
  </si>
  <si>
    <t>K0+210.043~K0+219.976</t>
  </si>
  <si>
    <t>K0+219.976~K0+230.015</t>
  </si>
  <si>
    <t>K0+230.015~K0+240.035</t>
  </si>
  <si>
    <t>本页合计</t>
  </si>
  <si>
    <t>K0+240.035~K0+250.012</t>
  </si>
  <si>
    <t>K0+250.012~K0+259.955</t>
  </si>
  <si>
    <t>K0+259.955~K0+265.287</t>
  </si>
  <si>
    <t>K0+265.287~K0+270.060</t>
  </si>
  <si>
    <t>K0+270.060~K0+299.966</t>
  </si>
  <si>
    <t>K0+299.966~K0+350.011</t>
  </si>
  <si>
    <t>K0+350.011~K0+359.983</t>
  </si>
  <si>
    <t>K0+359.983~K0+369.974</t>
  </si>
  <si>
    <t>K0+369.974~K0+380.017</t>
  </si>
  <si>
    <t>K0+380.017~K0+390.026</t>
  </si>
  <si>
    <t>K0+390.026~K0+400.027</t>
  </si>
  <si>
    <t>K0+400.027~K0+430.028</t>
  </si>
  <si>
    <t>K0+430.028~K0+440.085</t>
  </si>
  <si>
    <t>K0+440.085~K0+450.022</t>
  </si>
  <si>
    <t>K0+450.022~K0+455.168</t>
  </si>
  <si>
    <t>~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</si>
</sst>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K#\+###"/>
    <numFmt numFmtId="177" formatCode="0;[Red]0"/>
    <numFmt numFmtId="178" formatCode="0.0;[Red]0.0"/>
    <numFmt numFmtId="179" formatCode="0.000;[Red]0.000"/>
    <numFmt numFmtId="180" formatCode="0.00;[Red]0.00"/>
  </numFmts>
  <fonts count="31">
    <font>
      <sz val="12"/>
      <name val="宋体"/>
      <charset val="134"/>
    </font>
    <font>
      <sz val="12"/>
      <name val="Times New Roman"/>
      <charset val="0"/>
    </font>
    <font>
      <b/>
      <sz val="20"/>
      <name val="宋体"/>
      <charset val="134"/>
    </font>
    <font>
      <sz val="10"/>
      <name val="宋体"/>
      <charset val="134"/>
    </font>
    <font>
      <sz val="12"/>
      <name val="仿宋_GB2312"/>
      <charset val="134"/>
    </font>
    <font>
      <sz val="11"/>
      <color indexed="12"/>
      <name val="宋体"/>
      <charset val="134"/>
    </font>
    <font>
      <sz val="10"/>
      <color indexed="12"/>
      <name val="宋体"/>
      <charset val="134"/>
    </font>
    <font>
      <sz val="12"/>
      <color indexed="12"/>
      <name val="宋体"/>
      <charset val="134"/>
    </font>
    <font>
      <sz val="10"/>
      <color indexed="14"/>
      <name val="宋体"/>
      <charset val="134"/>
    </font>
    <font>
      <sz val="11"/>
      <color indexed="14"/>
      <name val="宋体"/>
      <charset val="134"/>
    </font>
    <font>
      <sz val="10"/>
      <name val="Times New Roman"/>
      <charset val="0"/>
    </font>
    <font>
      <u/>
      <sz val="12"/>
      <color indexed="12"/>
      <name val="宋体"/>
      <charset val="134"/>
    </font>
    <font>
      <u/>
      <sz val="12"/>
      <color indexed="36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vertAlign val="superscript"/>
      <sz val="12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0" fillId="2" borderId="1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5" applyNumberFormat="0" applyAlignment="0" applyProtection="0">
      <alignment vertical="center"/>
    </xf>
    <xf numFmtId="0" fontId="20" fillId="4" borderId="16" applyNumberFormat="0" applyAlignment="0" applyProtection="0">
      <alignment vertical="center"/>
    </xf>
    <xf numFmtId="0" fontId="21" fillId="4" borderId="15" applyNumberFormat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</cellStyleXfs>
  <cellXfs count="48">
    <xf numFmtId="0" fontId="0" fillId="0" borderId="0" xfId="0"/>
    <xf numFmtId="0" fontId="0" fillId="0" borderId="0" xfId="0" applyFont="1"/>
    <xf numFmtId="0" fontId="0" fillId="0" borderId="0" xfId="0" applyFont="1" applyAlignment="1">
      <alignment horizontal="center"/>
    </xf>
    <xf numFmtId="176" fontId="1" fillId="0" borderId="0" xfId="0" applyNumberFormat="1" applyFont="1" applyAlignment="1">
      <alignment horizontal="right"/>
    </xf>
    <xf numFmtId="0" fontId="0" fillId="0" borderId="0" xfId="0" applyFont="1" applyAlignment="1">
      <alignment vertical="center"/>
    </xf>
    <xf numFmtId="177" fontId="0" fillId="0" borderId="0" xfId="0" applyNumberFormat="1" applyFont="1" applyAlignment="1">
      <alignment horizontal="center" vertical="center"/>
    </xf>
    <xf numFmtId="178" fontId="0" fillId="0" borderId="0" xfId="0" applyNumberFormat="1" applyFont="1" applyAlignment="1">
      <alignment horizontal="center" vertical="center"/>
    </xf>
    <xf numFmtId="179" fontId="0" fillId="0" borderId="0" xfId="0" applyNumberFormat="1" applyFont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8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Border="1" applyAlignment="1">
      <alignment horizontal="left" vertical="center"/>
    </xf>
    <xf numFmtId="176" fontId="0" fillId="0" borderId="0" xfId="0" applyNumberFormat="1" applyFont="1" applyBorder="1" applyAlignment="1">
      <alignment horizontal="right" vertical="center"/>
    </xf>
    <xf numFmtId="0" fontId="0" fillId="0" borderId="0" xfId="0" applyNumberFormat="1" applyFont="1" applyBorder="1" applyAlignment="1">
      <alignment horizontal="center" vertical="center"/>
    </xf>
    <xf numFmtId="177" fontId="0" fillId="0" borderId="0" xfId="0" applyNumberFormat="1" applyFont="1" applyBorder="1" applyAlignment="1">
      <alignment horizontal="center" vertical="center"/>
    </xf>
    <xf numFmtId="178" fontId="0" fillId="0" borderId="0" xfId="0" applyNumberFormat="1" applyFont="1" applyBorder="1" applyAlignment="1">
      <alignment horizontal="center" vertical="center"/>
    </xf>
    <xf numFmtId="179" fontId="0" fillId="0" borderId="0" xfId="0" applyNumberFormat="1" applyFont="1" applyBorder="1" applyAlignment="1">
      <alignment horizontal="center" vertical="center"/>
    </xf>
    <xf numFmtId="180" fontId="0" fillId="0" borderId="0" xfId="0" applyNumberFormat="1" applyFont="1" applyBorder="1" applyAlignment="1">
      <alignment horizontal="left" vertical="center"/>
    </xf>
    <xf numFmtId="0" fontId="0" fillId="0" borderId="2" xfId="0" applyNumberFormat="1" applyFont="1" applyBorder="1" applyAlignment="1">
      <alignment horizontal="center" vertical="center" wrapText="1"/>
    </xf>
    <xf numFmtId="0" fontId="0" fillId="0" borderId="3" xfId="0" applyNumberFormat="1" applyFont="1" applyBorder="1" applyAlignment="1">
      <alignment horizontal="center" vertical="center" wrapText="1"/>
    </xf>
    <xf numFmtId="0" fontId="0" fillId="0" borderId="4" xfId="0" applyNumberFormat="1" applyFont="1" applyBorder="1" applyAlignment="1">
      <alignment horizontal="center" vertical="center" wrapText="1"/>
    </xf>
    <xf numFmtId="0" fontId="0" fillId="0" borderId="5" xfId="0" applyNumberFormat="1" applyFont="1" applyBorder="1" applyAlignment="1">
      <alignment horizontal="center" vertical="center" wrapText="1"/>
    </xf>
    <xf numFmtId="0" fontId="0" fillId="0" borderId="2" xfId="0" applyNumberFormat="1" applyFont="1" applyBorder="1" applyAlignment="1">
      <alignment horizontal="center" vertical="center"/>
    </xf>
    <xf numFmtId="177" fontId="0" fillId="0" borderId="2" xfId="0" applyNumberFormat="1" applyFont="1" applyBorder="1" applyAlignment="1">
      <alignment horizontal="center" vertical="center" wrapText="1"/>
    </xf>
    <xf numFmtId="180" fontId="0" fillId="0" borderId="4" xfId="0" applyNumberFormat="1" applyFont="1" applyBorder="1" applyAlignment="1">
      <alignment horizontal="center" vertical="center" wrapText="1"/>
    </xf>
    <xf numFmtId="180" fontId="0" fillId="0" borderId="6" xfId="0" applyNumberFormat="1" applyFont="1" applyBorder="1" applyAlignment="1">
      <alignment horizontal="center" vertical="center" wrapText="1"/>
    </xf>
    <xf numFmtId="180" fontId="0" fillId="0" borderId="5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0" fillId="0" borderId="7" xfId="0" applyNumberFormat="1" applyFont="1" applyBorder="1" applyAlignment="1">
      <alignment horizontal="center" vertical="center" wrapText="1"/>
    </xf>
    <xf numFmtId="0" fontId="0" fillId="0" borderId="1" xfId="0" applyBorder="1"/>
    <xf numFmtId="0" fontId="0" fillId="0" borderId="7" xfId="0" applyNumberFormat="1" applyFont="1" applyBorder="1" applyAlignment="1">
      <alignment horizontal="center" vertical="center"/>
    </xf>
    <xf numFmtId="177" fontId="0" fillId="0" borderId="7" xfId="0" applyNumberFormat="1" applyFont="1" applyBorder="1" applyAlignment="1">
      <alignment horizontal="center" vertical="center" wrapText="1"/>
    </xf>
    <xf numFmtId="178" fontId="3" fillId="0" borderId="2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0" fillId="0" borderId="8" xfId="0" applyNumberFormat="1" applyFont="1" applyBorder="1" applyAlignment="1">
      <alignment horizontal="center" vertical="center" wrapText="1"/>
    </xf>
    <xf numFmtId="0" fontId="0" fillId="0" borderId="9" xfId="0" applyBorder="1"/>
    <xf numFmtId="0" fontId="0" fillId="0" borderId="8" xfId="0" applyNumberFormat="1" applyFont="1" applyBorder="1" applyAlignment="1">
      <alignment horizontal="center" vertical="center"/>
    </xf>
    <xf numFmtId="177" fontId="0" fillId="0" borderId="8" xfId="0" applyNumberFormat="1" applyFont="1" applyBorder="1" applyAlignment="1">
      <alignment horizontal="center" vertical="center" wrapText="1"/>
    </xf>
    <xf numFmtId="178" fontId="0" fillId="0" borderId="8" xfId="0" applyNumberFormat="1" applyFont="1" applyBorder="1" applyAlignment="1">
      <alignment horizontal="center" vertical="center" wrapText="1"/>
    </xf>
    <xf numFmtId="179" fontId="0" fillId="0" borderId="8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178" fontId="7" fillId="0" borderId="10" xfId="0" applyNumberFormat="1" applyFont="1" applyBorder="1" applyAlignment="1">
      <alignment horizontal="center" vertical="center"/>
    </xf>
    <xf numFmtId="0" fontId="0" fillId="0" borderId="1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177" fontId="7" fillId="0" borderId="10" xfId="0" applyNumberFormat="1" applyFont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00FF"/>
      <color rgb="00000000"/>
      <color rgb="00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51"/>
  </sheetPr>
  <dimension ref="A1:M29"/>
  <sheetViews>
    <sheetView showZeros="0" zoomScaleSheetLayoutView="60" workbookViewId="0">
      <selection activeCell="A2" sqref="A2"/>
    </sheetView>
  </sheetViews>
  <sheetFormatPr defaultColWidth="8.875" defaultRowHeight="15.75"/>
  <cols>
    <col min="1" max="1" width="13.625" style="1" customWidth="1"/>
    <col min="2" max="2" width="20.75" style="3" customWidth="1"/>
    <col min="3" max="3" width="5.375" style="2" customWidth="1"/>
    <col min="4" max="4" width="5.75" style="2" customWidth="1"/>
    <col min="5" max="5" width="22.75" style="4" customWidth="1"/>
    <col min="6" max="6" width="18" style="4" customWidth="1"/>
    <col min="7" max="7" width="7.25" style="5" customWidth="1"/>
    <col min="8" max="8" width="9.5" style="6" customWidth="1"/>
    <col min="9" max="9" width="8.125" style="6" customWidth="1"/>
    <col min="10" max="10" width="8.125" style="7" customWidth="1"/>
    <col min="11" max="11" width="8.125" style="6" customWidth="1"/>
    <col min="12" max="12" width="33.125" style="1" customWidth="1"/>
    <col min="13" max="13" width="15.625" style="1" customWidth="1"/>
    <col min="14" max="16384" width="8.875" style="1"/>
  </cols>
  <sheetData>
    <row r="1" s="1" customFormat="1" ht="48.2" customHeight="1" spans="1:13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9"/>
    </row>
    <row r="2" s="1" customFormat="1" ht="20.25" customHeight="1" spans="1:13">
      <c r="A2" s="10" t="s">
        <v>1</v>
      </c>
      <c r="B2" s="11"/>
      <c r="C2" s="12"/>
      <c r="D2" s="12"/>
      <c r="E2" s="12"/>
      <c r="F2" s="12"/>
      <c r="G2" s="13"/>
      <c r="H2" s="14"/>
      <c r="I2" s="14"/>
      <c r="J2" s="15"/>
      <c r="K2" s="14"/>
      <c r="L2" s="16"/>
      <c r="M2" s="9"/>
    </row>
    <row r="3" s="1" customFormat="1" ht="24.95" customHeight="1" spans="1:13">
      <c r="A3" s="17" t="s">
        <v>2</v>
      </c>
      <c r="B3" s="18" t="s">
        <v>3</v>
      </c>
      <c r="C3" s="19" t="s">
        <v>4</v>
      </c>
      <c r="D3" s="20"/>
      <c r="E3" s="21" t="s">
        <v>5</v>
      </c>
      <c r="F3" s="21" t="s">
        <v>6</v>
      </c>
      <c r="G3" s="22" t="s">
        <v>7</v>
      </c>
      <c r="H3" s="23" t="s">
        <v>8</v>
      </c>
      <c r="I3" s="24"/>
      <c r="J3" s="24"/>
      <c r="K3" s="25"/>
      <c r="L3" s="26" t="s">
        <v>9</v>
      </c>
      <c r="M3" s="9"/>
    </row>
    <row r="4" s="1" customFormat="1" ht="24.95" customHeight="1" spans="1:13">
      <c r="A4" s="27"/>
      <c r="B4" s="28"/>
      <c r="C4" s="17" t="s">
        <v>10</v>
      </c>
      <c r="D4" s="17" t="s">
        <v>11</v>
      </c>
      <c r="E4" s="29"/>
      <c r="F4" s="29"/>
      <c r="G4" s="30"/>
      <c r="H4" s="31" t="s">
        <v>12</v>
      </c>
      <c r="I4" s="31" t="s">
        <v>13</v>
      </c>
      <c r="J4" s="31" t="s">
        <v>14</v>
      </c>
      <c r="K4" s="31" t="s">
        <v>15</v>
      </c>
      <c r="L4" s="32"/>
      <c r="M4" s="9"/>
    </row>
    <row r="5" ht="20.1" customHeight="1" spans="1:13">
      <c r="A5" s="33"/>
      <c r="B5" s="34"/>
      <c r="C5" s="33"/>
      <c r="D5" s="33"/>
      <c r="E5" s="35"/>
      <c r="F5" s="35"/>
      <c r="G5" s="36" t="s">
        <v>16</v>
      </c>
      <c r="H5" s="37" t="s">
        <v>17</v>
      </c>
      <c r="I5" s="37" t="s">
        <v>17</v>
      </c>
      <c r="J5" s="38" t="s">
        <v>17</v>
      </c>
      <c r="K5" s="38" t="s">
        <v>17</v>
      </c>
      <c r="L5" s="39"/>
      <c r="M5" s="9"/>
    </row>
    <row r="6" s="2" customFormat="1" ht="21.95" customHeight="1" spans="1:13">
      <c r="A6" s="40">
        <v>1</v>
      </c>
      <c r="B6" s="40" t="s">
        <v>18</v>
      </c>
      <c r="C6" s="40" t="s">
        <v>19</v>
      </c>
      <c r="D6" s="40"/>
      <c r="E6" s="41" t="s">
        <v>20</v>
      </c>
      <c r="F6" s="42" t="s">
        <v>21</v>
      </c>
      <c r="G6" s="43">
        <v>9.9780414970484</v>
      </c>
      <c r="H6" s="42">
        <v>12.6122444522692</v>
      </c>
      <c r="I6" s="42"/>
      <c r="J6" s="42">
        <v>13.8790403479979</v>
      </c>
      <c r="K6" s="42">
        <v>8.37373443768726</v>
      </c>
      <c r="L6" s="41">
        <v>0</v>
      </c>
      <c r="M6" s="9"/>
    </row>
    <row r="7" s="2" customFormat="1" ht="21.95" customHeight="1" spans="1:13">
      <c r="A7" s="40">
        <v>2</v>
      </c>
      <c r="B7" s="40" t="s">
        <v>22</v>
      </c>
      <c r="C7" s="40" t="s">
        <v>19</v>
      </c>
      <c r="D7" s="40"/>
      <c r="E7" s="41" t="s">
        <v>20</v>
      </c>
      <c r="F7" s="42" t="s">
        <v>21</v>
      </c>
      <c r="G7" s="43">
        <v>5.27940324006406</v>
      </c>
      <c r="H7" s="42">
        <v>6.67316569544097</v>
      </c>
      <c r="I7" s="42"/>
      <c r="J7" s="42">
        <v>3.20295099873059</v>
      </c>
      <c r="K7" s="42">
        <v>2.08796232289247</v>
      </c>
      <c r="L7" s="41"/>
      <c r="M7" s="9"/>
    </row>
    <row r="8" s="2" customFormat="1" ht="21.95" customHeight="1" spans="1:13">
      <c r="A8" s="40">
        <v>3</v>
      </c>
      <c r="B8" s="40" t="s">
        <v>23</v>
      </c>
      <c r="C8" s="40" t="s">
        <v>19</v>
      </c>
      <c r="D8" s="40"/>
      <c r="E8" s="41" t="s">
        <v>20</v>
      </c>
      <c r="F8" s="42" t="s">
        <v>21</v>
      </c>
      <c r="G8" s="43">
        <v>4.73705750808574</v>
      </c>
      <c r="H8" s="42">
        <v>7.88246369345467</v>
      </c>
      <c r="I8" s="42"/>
      <c r="J8" s="42">
        <v>4.61772596129934</v>
      </c>
      <c r="K8" s="42">
        <v>2.77923416026</v>
      </c>
      <c r="L8" s="41"/>
      <c r="M8" s="9"/>
    </row>
    <row r="9" s="2" customFormat="1" ht="21.95" customHeight="1" spans="1:13">
      <c r="A9" s="40">
        <v>4</v>
      </c>
      <c r="B9" s="40" t="s">
        <v>24</v>
      </c>
      <c r="C9" s="40" t="s">
        <v>19</v>
      </c>
      <c r="D9" s="40"/>
      <c r="E9" s="41" t="s">
        <v>20</v>
      </c>
      <c r="F9" s="42" t="s">
        <v>21</v>
      </c>
      <c r="G9" s="43">
        <v>9.96780240629804</v>
      </c>
      <c r="H9" s="42">
        <v>16.5864232040799</v>
      </c>
      <c r="I9" s="42"/>
      <c r="J9" s="42">
        <v>7.26929437187836</v>
      </c>
      <c r="K9" s="42">
        <v>4.5014962860289</v>
      </c>
      <c r="L9" s="41"/>
      <c r="M9" s="9"/>
    </row>
    <row r="10" s="2" customFormat="1" ht="21.95" customHeight="1" spans="1:13">
      <c r="A10" s="40">
        <v>5</v>
      </c>
      <c r="B10" s="40" t="s">
        <v>25</v>
      </c>
      <c r="C10" s="40" t="s">
        <v>19</v>
      </c>
      <c r="D10" s="40"/>
      <c r="E10" s="41" t="s">
        <v>20</v>
      </c>
      <c r="F10" s="42" t="s">
        <v>21</v>
      </c>
      <c r="G10" s="43">
        <v>9.9684004383877</v>
      </c>
      <c r="H10" s="42">
        <v>16.5874183294771</v>
      </c>
      <c r="I10" s="42"/>
      <c r="J10" s="42">
        <v>7.05780296863076</v>
      </c>
      <c r="K10" s="42">
        <v>4.39317949254752</v>
      </c>
      <c r="L10" s="41"/>
      <c r="M10" s="9"/>
    </row>
    <row r="11" s="2" customFormat="1" ht="21.95" customHeight="1" spans="1:13">
      <c r="A11" s="40">
        <v>6</v>
      </c>
      <c r="B11" s="40" t="s">
        <v>26</v>
      </c>
      <c r="C11" s="40" t="s">
        <v>19</v>
      </c>
      <c r="D11" s="40"/>
      <c r="E11" s="41" t="s">
        <v>20</v>
      </c>
      <c r="F11" s="42" t="s">
        <v>21</v>
      </c>
      <c r="G11" s="43">
        <v>10.0310854341973</v>
      </c>
      <c r="H11" s="42">
        <v>16.6917261625044</v>
      </c>
      <c r="I11" s="42"/>
      <c r="J11" s="42">
        <v>7.68102965417315</v>
      </c>
      <c r="K11" s="42">
        <v>4.72319729952064</v>
      </c>
      <c r="L11" s="44"/>
      <c r="M11" s="9"/>
    </row>
    <row r="12" s="2" customFormat="1" ht="21.95" customHeight="1" spans="1:13">
      <c r="A12" s="40">
        <v>7</v>
      </c>
      <c r="B12" s="40" t="s">
        <v>27</v>
      </c>
      <c r="C12" s="40" t="s">
        <v>19</v>
      </c>
      <c r="D12" s="40"/>
      <c r="E12" s="41" t="s">
        <v>20</v>
      </c>
      <c r="F12" s="42" t="s">
        <v>21</v>
      </c>
      <c r="G12" s="43">
        <v>10.0201214527929</v>
      </c>
      <c r="H12" s="42">
        <v>16.6734820974474</v>
      </c>
      <c r="I12" s="42"/>
      <c r="J12" s="42">
        <v>9.07753519626489</v>
      </c>
      <c r="K12" s="42">
        <v>5.46554277851971</v>
      </c>
      <c r="L12" s="41"/>
      <c r="M12" s="9"/>
    </row>
    <row r="13" s="2" customFormat="1" ht="21.95" customHeight="1" spans="1:13">
      <c r="A13" s="40">
        <v>8</v>
      </c>
      <c r="B13" s="40" t="s">
        <v>28</v>
      </c>
      <c r="C13" s="40" t="s">
        <v>19</v>
      </c>
      <c r="D13" s="40"/>
      <c r="E13" s="41" t="s">
        <v>20</v>
      </c>
      <c r="F13" s="42" t="s">
        <v>21</v>
      </c>
      <c r="G13" s="43">
        <v>9.96972336581124</v>
      </c>
      <c r="H13" s="42">
        <v>16.5896196807099</v>
      </c>
      <c r="I13" s="42"/>
      <c r="J13" s="42">
        <v>10.44915814596</v>
      </c>
      <c r="K13" s="42">
        <v>6.2215490134107</v>
      </c>
      <c r="L13" s="44"/>
      <c r="M13" s="9"/>
    </row>
    <row r="14" s="2" customFormat="1" ht="21.95" customHeight="1" spans="1:13">
      <c r="A14" s="40">
        <v>9</v>
      </c>
      <c r="B14" s="40" t="s">
        <v>29</v>
      </c>
      <c r="C14" s="40" t="s">
        <v>19</v>
      </c>
      <c r="D14" s="40"/>
      <c r="E14" s="41" t="s">
        <v>20</v>
      </c>
      <c r="F14" s="42" t="s">
        <v>21</v>
      </c>
      <c r="G14" s="43">
        <v>10.0284214605024</v>
      </c>
      <c r="H14" s="42">
        <v>12.6759247260751</v>
      </c>
      <c r="I14" s="42"/>
      <c r="J14" s="42">
        <v>3.64449558884633</v>
      </c>
      <c r="K14" s="42">
        <v>2.78411700939269</v>
      </c>
      <c r="L14" s="44"/>
      <c r="M14" s="9"/>
    </row>
    <row r="15" s="2" customFormat="1" ht="21.95" customHeight="1" spans="1:13">
      <c r="A15" s="40">
        <v>10</v>
      </c>
      <c r="B15" s="40" t="s">
        <v>30</v>
      </c>
      <c r="C15" s="40" t="s">
        <v>19</v>
      </c>
      <c r="D15" s="40"/>
      <c r="E15" s="41" t="s">
        <v>20</v>
      </c>
      <c r="F15" s="42" t="s">
        <v>21</v>
      </c>
      <c r="G15" s="43">
        <v>10.0027784188747</v>
      </c>
      <c r="H15" s="42">
        <v>16.6446232890075</v>
      </c>
      <c r="I15" s="42"/>
      <c r="J15" s="42">
        <v>13.0224241662308</v>
      </c>
      <c r="K15" s="42">
        <v>7.70788292057716</v>
      </c>
      <c r="L15" s="41"/>
      <c r="M15" s="9"/>
    </row>
    <row r="16" s="2" customFormat="1" ht="21.95" customHeight="1" spans="1:13">
      <c r="A16" s="40">
        <v>11</v>
      </c>
      <c r="B16" s="40" t="s">
        <v>31</v>
      </c>
      <c r="C16" s="40" t="s">
        <v>19</v>
      </c>
      <c r="D16" s="40"/>
      <c r="E16" s="41" t="s">
        <v>20</v>
      </c>
      <c r="F16" s="42" t="s">
        <v>21</v>
      </c>
      <c r="G16" s="43">
        <v>10.0027059305309</v>
      </c>
      <c r="H16" s="42">
        <v>16.6445026684034</v>
      </c>
      <c r="I16" s="42"/>
      <c r="J16" s="42">
        <v>13.7611833302999</v>
      </c>
      <c r="K16" s="42">
        <v>8.14858744051832</v>
      </c>
      <c r="L16" s="44"/>
      <c r="M16" s="9"/>
    </row>
    <row r="17" s="2" customFormat="1" ht="21.95" customHeight="1" spans="1:13">
      <c r="A17" s="40">
        <v>12</v>
      </c>
      <c r="B17" s="40" t="s">
        <v>32</v>
      </c>
      <c r="C17" s="40" t="s">
        <v>19</v>
      </c>
      <c r="D17" s="40"/>
      <c r="E17" s="41" t="s">
        <v>20</v>
      </c>
      <c r="F17" s="42" t="s">
        <v>21</v>
      </c>
      <c r="G17" s="43">
        <v>9.93367813358025</v>
      </c>
      <c r="H17" s="42">
        <v>12.5561691608454</v>
      </c>
      <c r="I17" s="42"/>
      <c r="J17" s="42">
        <v>8.70546937540201</v>
      </c>
      <c r="K17" s="42">
        <v>5.34962280332421</v>
      </c>
      <c r="L17" s="41"/>
      <c r="M17" s="9"/>
    </row>
    <row r="18" s="2" customFormat="1" ht="21.95" customHeight="1" spans="1:13">
      <c r="A18" s="40">
        <v>13</v>
      </c>
      <c r="B18" s="40" t="s">
        <v>33</v>
      </c>
      <c r="C18" s="40" t="s">
        <v>19</v>
      </c>
      <c r="D18" s="40"/>
      <c r="E18" s="41" t="s">
        <v>20</v>
      </c>
      <c r="F18" s="42" t="s">
        <v>34</v>
      </c>
      <c r="G18" s="43">
        <v>10.0807767536903</v>
      </c>
      <c r="H18" s="42">
        <v>6.41137401534701</v>
      </c>
      <c r="I18" s="42"/>
      <c r="J18" s="42">
        <v>5.76458193595199</v>
      </c>
      <c r="K18" s="42">
        <v>3.89532669516668</v>
      </c>
      <c r="L18" s="41"/>
      <c r="M18" s="9"/>
    </row>
    <row r="19" s="2" customFormat="1" ht="21.95" customHeight="1" spans="1:13">
      <c r="A19" s="40">
        <v>14</v>
      </c>
      <c r="B19" s="40" t="s">
        <v>35</v>
      </c>
      <c r="C19" s="40" t="s">
        <v>19</v>
      </c>
      <c r="D19" s="40"/>
      <c r="E19" s="41" t="s">
        <v>20</v>
      </c>
      <c r="F19" s="42" t="s">
        <v>34</v>
      </c>
      <c r="G19" s="43">
        <v>40.0062025414807</v>
      </c>
      <c r="H19" s="42">
        <v>25.4439448163817</v>
      </c>
      <c r="I19" s="42"/>
      <c r="J19" s="42">
        <v>42.9613622768552</v>
      </c>
      <c r="K19" s="42">
        <v>27.6775799145053</v>
      </c>
      <c r="L19" s="41"/>
      <c r="M19" s="9"/>
    </row>
    <row r="20" s="2" customFormat="1" ht="21.95" customHeight="1" spans="1:13">
      <c r="A20" s="40">
        <v>15</v>
      </c>
      <c r="B20" s="40" t="s">
        <v>36</v>
      </c>
      <c r="C20" s="40" t="s">
        <v>19</v>
      </c>
      <c r="D20" s="40"/>
      <c r="E20" s="41" t="s">
        <v>20</v>
      </c>
      <c r="F20" s="42" t="s">
        <v>21</v>
      </c>
      <c r="G20" s="43">
        <v>9.98353255105136</v>
      </c>
      <c r="H20" s="42">
        <v>12.6191851445289</v>
      </c>
      <c r="I20" s="42"/>
      <c r="J20" s="42">
        <v>18.1457191030753</v>
      </c>
      <c r="K20" s="42">
        <v>11.1624989793241</v>
      </c>
      <c r="L20" s="44"/>
      <c r="M20" s="9"/>
    </row>
    <row r="21" s="2" customFormat="1" ht="21.95" customHeight="1" spans="1:13">
      <c r="A21" s="40">
        <v>16</v>
      </c>
      <c r="B21" s="40" t="s">
        <v>37</v>
      </c>
      <c r="C21" s="40" t="s">
        <v>19</v>
      </c>
      <c r="D21" s="40"/>
      <c r="E21" s="41" t="s">
        <v>20</v>
      </c>
      <c r="F21" s="42" t="s">
        <v>21</v>
      </c>
      <c r="G21" s="43">
        <v>9.99145198968945</v>
      </c>
      <c r="H21" s="42">
        <v>16.6257761108432</v>
      </c>
      <c r="I21" s="42"/>
      <c r="J21" s="42">
        <v>12.5164238729828</v>
      </c>
      <c r="K21" s="42">
        <v>7.69094322938073</v>
      </c>
      <c r="L21" s="41"/>
      <c r="M21" s="9"/>
    </row>
    <row r="22" s="2" customFormat="1" ht="21.95" customHeight="1" spans="1:13">
      <c r="A22" s="40">
        <v>17</v>
      </c>
      <c r="B22" s="40" t="s">
        <v>38</v>
      </c>
      <c r="C22" s="40" t="s">
        <v>19</v>
      </c>
      <c r="D22" s="40"/>
      <c r="E22" s="41" t="s">
        <v>20</v>
      </c>
      <c r="F22" s="42" t="s">
        <v>21</v>
      </c>
      <c r="G22" s="43">
        <v>9.97668232151869</v>
      </c>
      <c r="H22" s="42">
        <v>16.6011993830071</v>
      </c>
      <c r="I22" s="42"/>
      <c r="J22" s="42">
        <v>5.7849155675699</v>
      </c>
      <c r="K22" s="42">
        <v>3.76064839501151</v>
      </c>
      <c r="L22" s="44"/>
      <c r="M22" s="9"/>
    </row>
    <row r="23" s="2" customFormat="1" ht="21.95" customHeight="1" spans="1:13">
      <c r="A23" s="40">
        <v>18</v>
      </c>
      <c r="B23" s="40" t="s">
        <v>39</v>
      </c>
      <c r="C23" s="40" t="s">
        <v>19</v>
      </c>
      <c r="D23" s="40"/>
      <c r="E23" s="41" t="s">
        <v>20</v>
      </c>
      <c r="F23" s="42" t="s">
        <v>21</v>
      </c>
      <c r="G23" s="43">
        <v>10.0196865157228</v>
      </c>
      <c r="H23" s="42">
        <v>16.6727583621628</v>
      </c>
      <c r="I23" s="42"/>
      <c r="J23" s="42">
        <v>6.39097709733575</v>
      </c>
      <c r="K23" s="42">
        <v>4.06227457949361</v>
      </c>
      <c r="L23" s="41"/>
      <c r="M23" s="9"/>
    </row>
    <row r="24" s="2" customFormat="1" ht="21.95" customHeight="1" spans="1:13">
      <c r="A24" s="40">
        <v>19</v>
      </c>
      <c r="B24" s="40" t="s">
        <v>40</v>
      </c>
      <c r="C24" s="40" t="s">
        <v>19</v>
      </c>
      <c r="D24" s="40"/>
      <c r="E24" s="41" t="s">
        <v>20</v>
      </c>
      <c r="F24" s="42" t="s">
        <v>21</v>
      </c>
      <c r="G24" s="43">
        <v>10.0196865157228</v>
      </c>
      <c r="H24" s="42">
        <v>16.6727583621628</v>
      </c>
      <c r="I24" s="42"/>
      <c r="J24" s="42">
        <v>9.99912080838858</v>
      </c>
      <c r="K24" s="42">
        <v>6.04361240845426</v>
      </c>
      <c r="L24" s="44"/>
      <c r="M24" s="9"/>
    </row>
    <row r="25" s="2" customFormat="1" ht="21.95" customHeight="1" spans="1:13">
      <c r="A25" s="40">
        <v>20</v>
      </c>
      <c r="B25" s="40" t="s">
        <v>41</v>
      </c>
      <c r="C25" s="40" t="s">
        <v>19</v>
      </c>
      <c r="D25" s="40"/>
      <c r="E25" s="41" t="s">
        <v>20</v>
      </c>
      <c r="F25" s="42" t="s">
        <v>21</v>
      </c>
      <c r="G25" s="43">
        <v>9.93369625950544</v>
      </c>
      <c r="H25" s="42">
        <v>12.5561920720149</v>
      </c>
      <c r="I25" s="42"/>
      <c r="J25" s="42">
        <v>7.61164257915441</v>
      </c>
      <c r="K25" s="42">
        <v>4.75529660816513</v>
      </c>
      <c r="L25" s="41"/>
      <c r="M25" s="9"/>
    </row>
    <row r="26" s="2" customFormat="1" ht="21.95" customHeight="1" spans="1:13">
      <c r="A26" s="40">
        <v>21</v>
      </c>
      <c r="B26" s="40" t="s">
        <v>42</v>
      </c>
      <c r="C26" s="40" t="s">
        <v>19</v>
      </c>
      <c r="D26" s="40"/>
      <c r="E26" s="41" t="s">
        <v>20</v>
      </c>
      <c r="F26" s="42" t="s">
        <v>21</v>
      </c>
      <c r="G26" s="43">
        <v>10.0389142612381</v>
      </c>
      <c r="H26" s="42">
        <v>12.689187626205</v>
      </c>
      <c r="I26" s="42"/>
      <c r="J26" s="42">
        <v>8.87518946437012</v>
      </c>
      <c r="K26" s="42">
        <v>5.37926816727474</v>
      </c>
      <c r="L26" s="41"/>
      <c r="M26" s="9"/>
    </row>
    <row r="27" s="2" customFormat="1" ht="21.95" customHeight="1" spans="1:13">
      <c r="A27" s="40">
        <v>22</v>
      </c>
      <c r="B27" s="40" t="s">
        <v>43</v>
      </c>
      <c r="C27" s="40" t="s">
        <v>19</v>
      </c>
      <c r="D27" s="40"/>
      <c r="E27" s="41" t="s">
        <v>20</v>
      </c>
      <c r="F27" s="42" t="s">
        <v>34</v>
      </c>
      <c r="G27" s="43">
        <v>10.0197046418163</v>
      </c>
      <c r="H27" s="42">
        <v>6.37253215219518</v>
      </c>
      <c r="I27" s="42"/>
      <c r="J27" s="42"/>
      <c r="K27" s="42"/>
      <c r="L27" s="44"/>
      <c r="M27" s="9"/>
    </row>
    <row r="28" s="2" customFormat="1" ht="21.95" customHeight="1" spans="1:13">
      <c r="A28" s="45"/>
      <c r="B28" s="40" t="s">
        <v>44</v>
      </c>
      <c r="C28" s="40"/>
      <c r="D28" s="40"/>
      <c r="E28" s="41"/>
      <c r="F28" s="42"/>
      <c r="G28" s="46"/>
      <c r="H28" s="42">
        <f>SUM(H6:H27)</f>
        <v>311.482671204564</v>
      </c>
      <c r="I28" s="42">
        <f>SUM(I6:I27)</f>
        <v>0</v>
      </c>
      <c r="J28" s="42">
        <f>SUM(J6:J27)</f>
        <v>220.418042811398</v>
      </c>
      <c r="K28" s="42">
        <f>SUM(K6:K27)</f>
        <v>136.963554941456</v>
      </c>
      <c r="L28" s="41"/>
      <c r="M28" s="9"/>
    </row>
    <row r="29" spans="1:13">
      <c r="A29" s="47"/>
    </row>
  </sheetData>
  <sheetProtection formatCells="0" formatColumns="0" formatRows="0" insertRows="0" insertColumns="0" insertHyperlinks="0" deleteColumns="0"/>
  <mergeCells count="11">
    <mergeCell ref="A1:L1"/>
    <mergeCell ref="C3:D3"/>
    <mergeCell ref="H3:K3"/>
    <mergeCell ref="A3:A5"/>
    <mergeCell ref="B3:B5"/>
    <mergeCell ref="C4:C5"/>
    <mergeCell ref="D4:D5"/>
    <mergeCell ref="E3:E5"/>
    <mergeCell ref="F3:F5"/>
    <mergeCell ref="G3:G4"/>
    <mergeCell ref="L3:L5"/>
  </mergeCells>
  <printOptions horizontalCentered="1" verticalCentered="1"/>
  <pageMargins left="0.984251968503937" right="0.393700787401575" top="0.94488188976378" bottom="1.10236220472441" header="0.669291338582677" footer="0.94488188976378"/>
  <pageSetup paperSize="8" orientation="landscape" horizontalDpi="300" verticalDpi="300"/>
  <headerFooter alignWithMargins="0">
    <oddHeader>&amp;R
第&amp;"Times New Roman,常规"&amp;P&amp;"宋体,常规"页&amp;"Times New Roman,常规" &amp;"宋体,常规"共&amp;"Times New Roman,常规"&amp;N+1&amp;"宋体,常规"页</oddHeader>
    <oddFooter>&amp;C                    
&amp;R             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51"/>
  </sheetPr>
  <dimension ref="A1:M29"/>
  <sheetViews>
    <sheetView showZeros="0" tabSelected="1" zoomScaleSheetLayoutView="60" workbookViewId="0">
      <selection activeCell="A2" sqref="A2"/>
    </sheetView>
  </sheetViews>
  <sheetFormatPr defaultColWidth="8.875" defaultRowHeight="15.75"/>
  <cols>
    <col min="1" max="1" width="13.625" style="1" customWidth="1"/>
    <col min="2" max="2" width="20.75" style="3" customWidth="1"/>
    <col min="3" max="3" width="5.375" style="2" customWidth="1"/>
    <col min="4" max="4" width="5.75" style="2" customWidth="1"/>
    <col min="5" max="5" width="22.75" style="4" customWidth="1"/>
    <col min="6" max="6" width="18" style="4" customWidth="1"/>
    <col min="7" max="7" width="7.25" style="5" customWidth="1"/>
    <col min="8" max="8" width="9.5" style="6" customWidth="1"/>
    <col min="9" max="9" width="8.125" style="6" customWidth="1"/>
    <col min="10" max="10" width="8.125" style="7" customWidth="1"/>
    <col min="11" max="11" width="8.125" style="6" customWidth="1"/>
    <col min="12" max="12" width="33.125" style="1" customWidth="1"/>
    <col min="13" max="13" width="15.625" style="1" customWidth="1"/>
    <col min="14" max="16384" width="8.875" style="1"/>
  </cols>
  <sheetData>
    <row r="1" s="1" customFormat="1" ht="48.2" customHeight="1" spans="1:13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9"/>
    </row>
    <row r="2" s="1" customFormat="1" ht="20.25" customHeight="1" spans="1:13">
      <c r="A2" s="10" t="s">
        <v>1</v>
      </c>
      <c r="B2" s="11"/>
      <c r="C2" s="12"/>
      <c r="D2" s="12"/>
      <c r="E2" s="12"/>
      <c r="F2" s="12"/>
      <c r="G2" s="13"/>
      <c r="H2" s="14"/>
      <c r="I2" s="14"/>
      <c r="J2" s="15"/>
      <c r="K2" s="14"/>
      <c r="L2" s="16"/>
      <c r="M2" s="9"/>
    </row>
    <row r="3" s="1" customFormat="1" ht="24.95" customHeight="1" spans="1:13">
      <c r="A3" s="17" t="s">
        <v>2</v>
      </c>
      <c r="B3" s="18" t="s">
        <v>3</v>
      </c>
      <c r="C3" s="19" t="s">
        <v>4</v>
      </c>
      <c r="D3" s="20"/>
      <c r="E3" s="21" t="s">
        <v>5</v>
      </c>
      <c r="F3" s="21" t="s">
        <v>6</v>
      </c>
      <c r="G3" s="22" t="s">
        <v>7</v>
      </c>
      <c r="H3" s="23" t="s">
        <v>8</v>
      </c>
      <c r="I3" s="24"/>
      <c r="J3" s="24"/>
      <c r="K3" s="25"/>
      <c r="L3" s="26" t="s">
        <v>9</v>
      </c>
      <c r="M3" s="9"/>
    </row>
    <row r="4" s="1" customFormat="1" ht="24.95" customHeight="1" spans="1:13">
      <c r="A4" s="27"/>
      <c r="B4" s="28"/>
      <c r="C4" s="17" t="s">
        <v>10</v>
      </c>
      <c r="D4" s="17" t="s">
        <v>11</v>
      </c>
      <c r="E4" s="29"/>
      <c r="F4" s="29"/>
      <c r="G4" s="30"/>
      <c r="H4" s="31" t="s">
        <v>12</v>
      </c>
      <c r="I4" s="31" t="s">
        <v>13</v>
      </c>
      <c r="J4" s="31" t="s">
        <v>14</v>
      </c>
      <c r="K4" s="31" t="s">
        <v>15</v>
      </c>
      <c r="L4" s="32"/>
      <c r="M4" s="9"/>
    </row>
    <row r="5" ht="20.1" customHeight="1" spans="1:13">
      <c r="A5" s="33"/>
      <c r="B5" s="34"/>
      <c r="C5" s="33"/>
      <c r="D5" s="33"/>
      <c r="E5" s="35"/>
      <c r="F5" s="35"/>
      <c r="G5" s="36" t="s">
        <v>16</v>
      </c>
      <c r="H5" s="37" t="s">
        <v>17</v>
      </c>
      <c r="I5" s="37" t="s">
        <v>17</v>
      </c>
      <c r="J5" s="38" t="s">
        <v>17</v>
      </c>
      <c r="K5" s="38" t="s">
        <v>17</v>
      </c>
      <c r="L5" s="39"/>
      <c r="M5" s="9"/>
    </row>
    <row r="6" s="2" customFormat="1" ht="21.95" customHeight="1" spans="1:13">
      <c r="A6" s="40">
        <v>23</v>
      </c>
      <c r="B6" s="40" t="s">
        <v>45</v>
      </c>
      <c r="C6" s="40" t="s">
        <v>19</v>
      </c>
      <c r="D6" s="40"/>
      <c r="E6" s="41" t="s">
        <v>20</v>
      </c>
      <c r="F6" s="42" t="s">
        <v>34</v>
      </c>
      <c r="G6" s="43">
        <v>9.97668232151869</v>
      </c>
      <c r="H6" s="42">
        <v>6.34516995648589</v>
      </c>
      <c r="I6" s="42"/>
      <c r="J6" s="42"/>
      <c r="K6" s="42"/>
      <c r="L6" s="41">
        <v>0</v>
      </c>
      <c r="M6" s="9"/>
    </row>
    <row r="7" s="2" customFormat="1" ht="21.95" customHeight="1" spans="1:13">
      <c r="A7" s="40">
        <v>24</v>
      </c>
      <c r="B7" s="40" t="s">
        <v>46</v>
      </c>
      <c r="C7" s="40" t="s">
        <v>19</v>
      </c>
      <c r="D7" s="40"/>
      <c r="E7" s="41" t="s">
        <v>20</v>
      </c>
      <c r="F7" s="42" t="s">
        <v>21</v>
      </c>
      <c r="G7" s="43">
        <v>9.94313797282529</v>
      </c>
      <c r="H7" s="42">
        <v>12.5681263976512</v>
      </c>
      <c r="I7" s="42"/>
      <c r="J7" s="42"/>
      <c r="K7" s="42"/>
      <c r="L7" s="41"/>
      <c r="M7" s="9"/>
    </row>
    <row r="8" s="2" customFormat="1" ht="21.95" customHeight="1" spans="1:13">
      <c r="A8" s="40">
        <v>25</v>
      </c>
      <c r="B8" s="40" t="s">
        <v>47</v>
      </c>
      <c r="C8" s="40" t="s">
        <v>19</v>
      </c>
      <c r="D8" s="40"/>
      <c r="E8" s="41" t="s">
        <v>20</v>
      </c>
      <c r="F8" s="42" t="s">
        <v>21</v>
      </c>
      <c r="G8" s="43">
        <v>5.3323565634716</v>
      </c>
      <c r="H8" s="42">
        <v>6.7400986962281</v>
      </c>
      <c r="I8" s="42"/>
      <c r="J8" s="42"/>
      <c r="K8" s="42"/>
      <c r="L8" s="41"/>
      <c r="M8" s="9"/>
    </row>
    <row r="9" s="2" customFormat="1" ht="21.95" customHeight="1" spans="1:13">
      <c r="A9" s="40">
        <v>26</v>
      </c>
      <c r="B9" s="40" t="s">
        <v>48</v>
      </c>
      <c r="C9" s="40" t="s">
        <v>19</v>
      </c>
      <c r="D9" s="40"/>
      <c r="E9" s="41" t="s">
        <v>20</v>
      </c>
      <c r="F9" s="42" t="s">
        <v>34</v>
      </c>
      <c r="G9" s="43">
        <v>4.77333833456213</v>
      </c>
      <c r="H9" s="42">
        <v>3.03584318078151</v>
      </c>
      <c r="I9" s="42"/>
      <c r="J9" s="42"/>
      <c r="K9" s="42"/>
      <c r="L9" s="41"/>
      <c r="M9" s="9"/>
    </row>
    <row r="10" s="2" customFormat="1" ht="21.95" customHeight="1" spans="1:13">
      <c r="A10" s="40">
        <v>27</v>
      </c>
      <c r="B10" s="40" t="s">
        <v>49</v>
      </c>
      <c r="C10" s="40" t="s">
        <v>19</v>
      </c>
      <c r="D10" s="40"/>
      <c r="E10" s="41" t="s">
        <v>20</v>
      </c>
      <c r="F10" s="42" t="s">
        <v>34</v>
      </c>
      <c r="G10" s="43">
        <v>29.9053919244006</v>
      </c>
      <c r="H10" s="42">
        <v>19.0198292639188</v>
      </c>
      <c r="I10" s="42"/>
      <c r="J10" s="42">
        <v>14.3911668934982</v>
      </c>
      <c r="K10" s="42">
        <v>9.22480904693497</v>
      </c>
      <c r="L10" s="41"/>
      <c r="M10" s="9"/>
    </row>
    <row r="11" s="2" customFormat="1" ht="21.95" customHeight="1" spans="1:13">
      <c r="A11" s="40">
        <v>28</v>
      </c>
      <c r="B11" s="40" t="s">
        <v>50</v>
      </c>
      <c r="C11" s="40" t="s">
        <v>19</v>
      </c>
      <c r="D11" s="40"/>
      <c r="E11" s="41" t="s">
        <v>20</v>
      </c>
      <c r="F11" s="42" t="s">
        <v>34</v>
      </c>
      <c r="G11" s="43">
        <v>50.0452799067966</v>
      </c>
      <c r="H11" s="42">
        <v>31.8287980207227</v>
      </c>
      <c r="I11" s="42"/>
      <c r="J11" s="42">
        <v>33.3072520268945</v>
      </c>
      <c r="K11" s="42">
        <v>21.8428094684949</v>
      </c>
      <c r="L11" s="44"/>
      <c r="M11" s="9"/>
    </row>
    <row r="12" s="2" customFormat="1" ht="21.95" customHeight="1" spans="1:13">
      <c r="A12" s="40">
        <v>29</v>
      </c>
      <c r="B12" s="40" t="s">
        <v>51</v>
      </c>
      <c r="C12" s="40" t="s">
        <v>19</v>
      </c>
      <c r="D12" s="40"/>
      <c r="E12" s="41" t="s">
        <v>20</v>
      </c>
      <c r="F12" s="42" t="s">
        <v>21</v>
      </c>
      <c r="G12" s="43">
        <v>9.97155371962237</v>
      </c>
      <c r="H12" s="42">
        <v>12.6040439016027</v>
      </c>
      <c r="I12" s="42"/>
      <c r="J12" s="42">
        <v>11.9881616736412</v>
      </c>
      <c r="K12" s="42">
        <v>7.10583791425503</v>
      </c>
      <c r="L12" s="41"/>
      <c r="M12" s="9"/>
    </row>
    <row r="13" s="2" customFormat="1" ht="21.95" customHeight="1" spans="1:13">
      <c r="A13" s="40">
        <v>30</v>
      </c>
      <c r="B13" s="40" t="s">
        <v>52</v>
      </c>
      <c r="C13" s="40" t="s">
        <v>19</v>
      </c>
      <c r="D13" s="40"/>
      <c r="E13" s="41" t="s">
        <v>20</v>
      </c>
      <c r="F13" s="42" t="s">
        <v>21</v>
      </c>
      <c r="G13" s="43">
        <v>9.99096268557226</v>
      </c>
      <c r="H13" s="42">
        <v>12.6285768345633</v>
      </c>
      <c r="I13" s="42"/>
      <c r="J13" s="42">
        <v>8.80427431554521</v>
      </c>
      <c r="K13" s="42">
        <v>5.34803679336163</v>
      </c>
      <c r="L13" s="44"/>
      <c r="M13" s="9"/>
    </row>
    <row r="14" s="2" customFormat="1" ht="21.95" customHeight="1" spans="1:13">
      <c r="A14" s="40">
        <v>31</v>
      </c>
      <c r="B14" s="40" t="s">
        <v>53</v>
      </c>
      <c r="C14" s="40" t="s">
        <v>19</v>
      </c>
      <c r="D14" s="40"/>
      <c r="E14" s="41" t="s">
        <v>20</v>
      </c>
      <c r="F14" s="42" t="s">
        <v>21</v>
      </c>
      <c r="G14" s="43">
        <v>10.0429011685256</v>
      </c>
      <c r="H14" s="42">
        <v>16.7113875444266</v>
      </c>
      <c r="I14" s="42"/>
      <c r="J14" s="42">
        <v>13.5194684687539</v>
      </c>
      <c r="K14" s="42">
        <v>8.0343712358438</v>
      </c>
      <c r="L14" s="44"/>
      <c r="M14" s="9"/>
    </row>
    <row r="15" s="2" customFormat="1" ht="21.95" customHeight="1" spans="1:13">
      <c r="A15" s="40">
        <v>32</v>
      </c>
      <c r="B15" s="40" t="s">
        <v>54</v>
      </c>
      <c r="C15" s="40" t="s">
        <v>19</v>
      </c>
      <c r="D15" s="40"/>
      <c r="E15" s="41" t="s">
        <v>20</v>
      </c>
      <c r="F15" s="42" t="s">
        <v>21</v>
      </c>
      <c r="G15" s="43">
        <v>10.0089943661029</v>
      </c>
      <c r="H15" s="42">
        <v>12.6513688787541</v>
      </c>
      <c r="I15" s="42"/>
      <c r="J15" s="42">
        <v>6.56168890294072</v>
      </c>
      <c r="K15" s="42">
        <v>4.26970370726481</v>
      </c>
      <c r="L15" s="41"/>
      <c r="M15" s="9"/>
    </row>
    <row r="16" s="2" customFormat="1" ht="21.95" customHeight="1" spans="1:13">
      <c r="A16" s="40">
        <v>33</v>
      </c>
      <c r="B16" s="40" t="s">
        <v>55</v>
      </c>
      <c r="C16" s="40" t="s">
        <v>19</v>
      </c>
      <c r="D16" s="40"/>
      <c r="E16" s="41" t="s">
        <v>20</v>
      </c>
      <c r="F16" s="42" t="s">
        <v>34</v>
      </c>
      <c r="G16" s="43">
        <v>10.0009661919856</v>
      </c>
      <c r="H16" s="42">
        <v>6.36061449810285</v>
      </c>
      <c r="I16" s="42"/>
      <c r="J16" s="42">
        <v>4.54413736465342</v>
      </c>
      <c r="K16" s="42">
        <v>3.17111247921781</v>
      </c>
      <c r="L16" s="44"/>
      <c r="M16" s="9"/>
    </row>
    <row r="17" s="2" customFormat="1" ht="21.95" customHeight="1" spans="1:13">
      <c r="A17" s="40">
        <v>34</v>
      </c>
      <c r="B17" s="40" t="s">
        <v>56</v>
      </c>
      <c r="C17" s="40" t="s">
        <v>19</v>
      </c>
      <c r="D17" s="40"/>
      <c r="E17" s="41" t="s">
        <v>20</v>
      </c>
      <c r="F17" s="42" t="s">
        <v>34</v>
      </c>
      <c r="G17" s="43">
        <v>30.0013944259449</v>
      </c>
      <c r="H17" s="42">
        <v>19.080886854901</v>
      </c>
      <c r="I17" s="42"/>
      <c r="J17" s="42">
        <v>14.4722391338186</v>
      </c>
      <c r="K17" s="42">
        <v>10.059378075313</v>
      </c>
      <c r="L17" s="41"/>
      <c r="M17" s="9"/>
    </row>
    <row r="18" s="2" customFormat="1" ht="21.95" customHeight="1" spans="1:13">
      <c r="A18" s="40">
        <v>35</v>
      </c>
      <c r="B18" s="40" t="s">
        <v>57</v>
      </c>
      <c r="C18" s="40" t="s">
        <v>19</v>
      </c>
      <c r="D18" s="40"/>
      <c r="E18" s="41" t="s">
        <v>20</v>
      </c>
      <c r="F18" s="42" t="s">
        <v>34</v>
      </c>
      <c r="G18" s="43">
        <v>10.0571996522165</v>
      </c>
      <c r="H18" s="42">
        <v>6.39637897880969</v>
      </c>
      <c r="I18" s="42"/>
      <c r="J18" s="42">
        <v>5.2908195386997</v>
      </c>
      <c r="K18" s="42">
        <v>3.64399351573212</v>
      </c>
      <c r="L18" s="41"/>
      <c r="M18" s="9"/>
    </row>
    <row r="19" s="2" customFormat="1" ht="21.95" customHeight="1" spans="1:13">
      <c r="A19" s="40">
        <v>36</v>
      </c>
      <c r="B19" s="40" t="s">
        <v>58</v>
      </c>
      <c r="C19" s="40" t="s">
        <v>19</v>
      </c>
      <c r="D19" s="40"/>
      <c r="E19" s="41" t="s">
        <v>20</v>
      </c>
      <c r="F19" s="42" t="s">
        <v>34</v>
      </c>
      <c r="G19" s="43">
        <v>9.9366501905172</v>
      </c>
      <c r="H19" s="42">
        <v>6.31970952116894</v>
      </c>
      <c r="I19" s="42"/>
      <c r="J19" s="42">
        <v>13.0486855238999</v>
      </c>
      <c r="K19" s="42">
        <v>8.54084865599702</v>
      </c>
      <c r="L19" s="41"/>
      <c r="M19" s="9"/>
    </row>
    <row r="20" s="2" customFormat="1" ht="21.95" customHeight="1" spans="1:13">
      <c r="A20" s="40">
        <v>37</v>
      </c>
      <c r="B20" s="40" t="s">
        <v>59</v>
      </c>
      <c r="C20" s="40" t="s">
        <v>19</v>
      </c>
      <c r="D20" s="40"/>
      <c r="E20" s="41" t="s">
        <v>20</v>
      </c>
      <c r="F20" s="42" t="s">
        <v>34</v>
      </c>
      <c r="G20" s="43">
        <v>5.14601553154316</v>
      </c>
      <c r="H20" s="42">
        <v>3.27286587806145</v>
      </c>
      <c r="I20" s="42"/>
      <c r="J20" s="42"/>
      <c r="K20" s="42"/>
      <c r="L20" s="44"/>
      <c r="M20" s="9"/>
    </row>
    <row r="21" s="2" customFormat="1" ht="21.95" customHeight="1" spans="1:13">
      <c r="A21" s="40"/>
      <c r="B21" s="40" t="s">
        <v>60</v>
      </c>
      <c r="C21" s="40"/>
      <c r="D21" s="40"/>
      <c r="E21" s="41"/>
      <c r="F21" s="42"/>
      <c r="G21" s="43"/>
      <c r="H21" s="42"/>
      <c r="I21" s="42"/>
      <c r="J21" s="42"/>
      <c r="K21" s="42"/>
      <c r="L21" s="41"/>
      <c r="M21" s="9"/>
    </row>
    <row r="22" s="2" customFormat="1" ht="21.95" customHeight="1" spans="1:13">
      <c r="A22" s="40"/>
      <c r="B22" s="40" t="s">
        <v>60</v>
      </c>
      <c r="C22" s="40"/>
      <c r="D22" s="40"/>
      <c r="E22" s="41"/>
      <c r="F22" s="42"/>
      <c r="G22" s="43"/>
      <c r="H22" s="42"/>
      <c r="I22" s="42"/>
      <c r="J22" s="42"/>
      <c r="K22" s="42"/>
      <c r="L22" s="44"/>
      <c r="M22" s="9"/>
    </row>
    <row r="23" s="2" customFormat="1" ht="21.95" customHeight="1" spans="1:13">
      <c r="A23" s="40"/>
      <c r="B23" s="40" t="s">
        <v>60</v>
      </c>
      <c r="C23" s="40"/>
      <c r="D23" s="40"/>
      <c r="E23" s="41"/>
      <c r="F23" s="42"/>
      <c r="G23" s="43"/>
      <c r="H23" s="42"/>
      <c r="I23" s="42"/>
      <c r="J23" s="42"/>
      <c r="K23" s="42"/>
      <c r="L23" s="41"/>
      <c r="M23" s="9"/>
    </row>
    <row r="24" s="2" customFormat="1" ht="21.95" customHeight="1" spans="1:13">
      <c r="A24" s="40"/>
      <c r="B24" s="40" t="s">
        <v>60</v>
      </c>
      <c r="C24" s="40"/>
      <c r="D24" s="40"/>
      <c r="E24" s="41"/>
      <c r="F24" s="42"/>
      <c r="G24" s="43"/>
      <c r="H24" s="42"/>
      <c r="I24" s="42"/>
      <c r="J24" s="42"/>
      <c r="K24" s="42"/>
      <c r="L24" s="44"/>
      <c r="M24" s="9"/>
    </row>
    <row r="25" s="2" customFormat="1" ht="21.95" customHeight="1" spans="1:13">
      <c r="A25" s="40"/>
      <c r="B25" s="40" t="s">
        <v>60</v>
      </c>
      <c r="C25" s="40"/>
      <c r="D25" s="40"/>
      <c r="E25" s="41"/>
      <c r="F25" s="42"/>
      <c r="G25" s="43"/>
      <c r="H25" s="42"/>
      <c r="I25" s="42"/>
      <c r="J25" s="42"/>
      <c r="K25" s="42"/>
      <c r="L25" s="41"/>
      <c r="M25" s="9"/>
    </row>
    <row r="26" s="2" customFormat="1" ht="21.95" customHeight="1" spans="1:13">
      <c r="A26" s="40"/>
      <c r="B26" s="40" t="s">
        <v>60</v>
      </c>
      <c r="C26" s="40"/>
      <c r="D26" s="40"/>
      <c r="E26" s="41"/>
      <c r="F26" s="42"/>
      <c r="G26" s="43"/>
      <c r="H26" s="42"/>
      <c r="I26" s="42"/>
      <c r="J26" s="42"/>
      <c r="K26" s="42"/>
      <c r="L26" s="41"/>
      <c r="M26" s="9"/>
    </row>
    <row r="27" s="2" customFormat="1" ht="21.95" customHeight="1" spans="1:13">
      <c r="A27" s="40"/>
      <c r="B27" s="40" t="s">
        <v>60</v>
      </c>
      <c r="C27" s="40"/>
      <c r="D27" s="40"/>
      <c r="E27" s="41"/>
      <c r="F27" s="42"/>
      <c r="G27" s="43"/>
      <c r="H27" s="42"/>
      <c r="I27" s="42"/>
      <c r="J27" s="42"/>
      <c r="K27" s="42"/>
      <c r="L27" s="44"/>
      <c r="M27" s="9"/>
    </row>
    <row r="28" s="2" customFormat="1" ht="21.95" customHeight="1" spans="1:13">
      <c r="A28" s="45"/>
      <c r="B28" s="40" t="s">
        <v>44</v>
      </c>
      <c r="C28" s="40"/>
      <c r="D28" s="40"/>
      <c r="E28" s="41"/>
      <c r="F28" s="42"/>
      <c r="G28" s="46"/>
      <c r="H28" s="42">
        <f>SUM(H6:H27)</f>
        <v>175.563698406179</v>
      </c>
      <c r="I28" s="42">
        <f>SUM(I6:I27)</f>
        <v>0</v>
      </c>
      <c r="J28" s="42">
        <f>SUM(J6:J27)</f>
        <v>125.927893842345</v>
      </c>
      <c r="K28" s="42">
        <f>SUM(K6:K27)</f>
        <v>81.2409008924151</v>
      </c>
      <c r="L28" s="41"/>
      <c r="M28" s="9"/>
    </row>
    <row r="29" spans="1:13">
      <c r="A29" s="47"/>
    </row>
  </sheetData>
  <sheetProtection formatCells="0" formatColumns="0" formatRows="0" insertRows="0" insertColumns="0" insertHyperlinks="0" deleteColumns="0"/>
  <mergeCells count="11">
    <mergeCell ref="A1:L1"/>
    <mergeCell ref="C3:D3"/>
    <mergeCell ref="H3:K3"/>
    <mergeCell ref="A3:A5"/>
    <mergeCell ref="B3:B5"/>
    <mergeCell ref="C4:C5"/>
    <mergeCell ref="D4:D5"/>
    <mergeCell ref="E3:E5"/>
    <mergeCell ref="F3:F5"/>
    <mergeCell ref="G3:G4"/>
    <mergeCell ref="L3:L5"/>
  </mergeCells>
  <printOptions horizontalCentered="1" verticalCentered="1"/>
  <pageMargins left="0.984251968503937" right="0.393700787401575" top="0.94488188976378" bottom="1.10236220472441" header="0.669291338582677" footer="0.94488188976378"/>
  <pageSetup paperSize="8" orientation="landscape" horizontalDpi="300" verticalDpi="300"/>
  <headerFooter alignWithMargins="0">
    <oddHeader>&amp;R
第&amp;"Times New Roman,常规"&amp;P&amp;"宋体,常规"页&amp;"Times New Roman,常规" &amp;"宋体,常规"共&amp;"Times New Roman,常规"&amp;N+1&amp;"宋体,常规"页</oddHeader>
    <oddFooter>&amp;C                    
&amp;R             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51"/>
  </sheetPr>
  <dimension ref="A1:A28"/>
  <sheetViews>
    <sheetView showZeros="0" zoomScaleSheetLayoutView="60" workbookViewId="0">
      <selection activeCell="F6" sqref="F6"/>
    </sheetView>
  </sheetViews>
  <sheetFormatPr defaultColWidth="8.875" defaultRowHeight="14.25"/>
  <cols>
    <col min="1" max="1" width="13.625" customWidth="1"/>
    <col min="2" max="2" width="20.75" customWidth="1"/>
    <col min="3" max="3" width="5.375" customWidth="1"/>
    <col min="4" max="4" width="5.75" customWidth="1"/>
    <col min="5" max="5" width="22.75" customWidth="1"/>
    <col min="6" max="6" width="18" customWidth="1"/>
    <col min="7" max="7" width="7.25" customWidth="1"/>
    <col min="8" max="8" width="9.5" customWidth="1"/>
    <col min="9" max="11" width="8.125" customWidth="1"/>
    <col min="12" max="12" width="33.125" customWidth="1"/>
    <col min="13" max="13" width="15.625" customWidth="1"/>
  </cols>
  <sheetData>
    <row r="1" customFormat="1" ht="48.2" customHeight="1"/>
    <row r="2" customFormat="1" ht="20.25" customHeight="1"/>
    <row r="3" customFormat="1" ht="24.95" customHeight="1"/>
    <row r="4" customFormat="1" ht="24.95" customHeight="1"/>
    <row r="5" ht="20.1" customHeight="1"/>
    <row r="6" customFormat="1" ht="21.95" customHeight="1"/>
    <row r="7" customFormat="1" ht="21.95" customHeight="1"/>
    <row r="8" customFormat="1" ht="21.95" customHeight="1"/>
    <row r="9" customFormat="1" ht="21.95" customHeight="1"/>
    <row r="10" customFormat="1" ht="21.95" customHeight="1"/>
    <row r="11" customFormat="1" ht="21.95" customHeight="1"/>
    <row r="12" customFormat="1" ht="21.95" customHeight="1"/>
    <row r="13" customFormat="1" ht="21.95" customHeight="1"/>
    <row r="14" customFormat="1" ht="21.95" customHeight="1"/>
    <row r="15" customFormat="1" ht="21.95" customHeight="1"/>
    <row r="16" customFormat="1" ht="21.95" customHeight="1"/>
    <row r="17" customFormat="1" ht="21.95" customHeight="1"/>
    <row r="18" customFormat="1" ht="21.95" customHeight="1"/>
    <row r="19" customFormat="1" ht="21.95" customHeight="1"/>
    <row r="20" customFormat="1" ht="21.95" customHeight="1"/>
    <row r="21" customFormat="1" ht="21.95" customHeight="1"/>
    <row r="22" customFormat="1" ht="21.95" customHeight="1"/>
    <row r="23" customFormat="1" ht="21.95" customHeight="1"/>
    <row r="24" customFormat="1" ht="21.95" customHeight="1"/>
    <row r="25" customFormat="1" ht="21.95" customHeight="1"/>
    <row r="26" customFormat="1" ht="21.95" customHeight="1"/>
    <row r="27" customFormat="1" ht="21.95" customHeight="1"/>
    <row r="28" customFormat="1" ht="21.95" customHeight="1"/>
  </sheetData>
  <sheetProtection formatCells="0" formatColumns="0" formatRows="0" insertRows="0" insertColumns="0" insertHyperlinks="0" deleteColumns="0"/>
  <printOptions horizontalCentered="1" verticalCentered="1"/>
  <pageMargins left="0.984251968503937" right="0.393700787401575" top="0.94488188976378" bottom="1.10236220472441" header="0.669291338582677" footer="0.94488188976378"/>
  <pageSetup paperSize="8" orientation="landscape" horizontalDpi="300" verticalDpi="300"/>
  <headerFooter alignWithMargins="0">
    <oddHeader>&amp;R
第&amp;"Times New Roman,常规"&amp;P&amp;"宋体,常规"页&amp;"Times New Roman,常规" &amp;"宋体,常规"共&amp;"Times New Roman,常规"&amp;N+1&amp;"宋体,常规"页</oddHeader>
    <oddFooter>&amp;C                    
&amp;R             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fsdi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挡墙路基防护表格模板001</vt:lpstr>
      <vt:lpstr>挡墙路基防护表格模板002</vt:lpstr>
      <vt:lpstr>sheet1 (3)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wlq</dc:creator>
  <cp:lastModifiedBy>WPS_239361593</cp:lastModifiedBy>
  <dcterms:created xsi:type="dcterms:W3CDTF">2003-05-20T03:04:00Z</dcterms:created>
  <cp:lastPrinted>2004-10-28T09:49:00Z</cp:lastPrinted>
  <dcterms:modified xsi:type="dcterms:W3CDTF">2026-02-06T01:57:29Z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E796C9E09EB64521A438563C764111FB_11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