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4985"/>
  </bookViews>
  <sheets>
    <sheet name="第1页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I15" i="4"/>
  <c r="I14"/>
  <c r="I13"/>
  <c r="I12"/>
  <c r="I11"/>
</calcChain>
</file>

<file path=xl/sharedStrings.xml><?xml version="1.0" encoding="utf-8"?>
<sst xmlns="http://schemas.openxmlformats.org/spreadsheetml/2006/main" count="201" uniqueCount="133">
  <si>
    <t>工 程 地 质 勘 察 综 合 成 果 及 建 议 值 表</t>
  </si>
  <si>
    <t>工程编号：25003   工程名称：江平路消防救援站建设工程</t>
  </si>
  <si>
    <t>层号</t>
  </si>
  <si>
    <t>土层名称</t>
  </si>
  <si>
    <t>时代_x000D_
成因</t>
  </si>
  <si>
    <t>土层分布高程</t>
  </si>
  <si>
    <t>土层描述</t>
  </si>
  <si>
    <t>静力触探</t>
  </si>
  <si>
    <t>标准贯_x000D_
入击数</t>
  </si>
  <si>
    <t>基本物理性指标</t>
  </si>
  <si>
    <t>液塑限</t>
  </si>
  <si>
    <t>颗粒组成</t>
  </si>
  <si>
    <t>土分类</t>
  </si>
  <si>
    <t>直接快剪</t>
  </si>
  <si>
    <t>固结快剪</t>
  </si>
  <si>
    <t>压缩试验</t>
  </si>
  <si>
    <t>渗透_x000D_
系数_x000D_
_x000D_
Kv</t>
  </si>
  <si>
    <t>地基_x000D_
承载_x000D_
力特_x000D_
征值</t>
  </si>
  <si>
    <t>层顶 最高～最低_x000D_
层底 最高～最低</t>
  </si>
  <si>
    <t>单桥</t>
  </si>
  <si>
    <t>双桥</t>
  </si>
  <si>
    <t>含水率</t>
  </si>
  <si>
    <t>湿密度</t>
  </si>
  <si>
    <t>干密度</t>
  </si>
  <si>
    <t>土粒_x000D_
比重</t>
  </si>
  <si>
    <t>孔隙比</t>
  </si>
  <si>
    <t>孔隙率</t>
  </si>
  <si>
    <t>饱和度</t>
  </si>
  <si>
    <t>液限</t>
  </si>
  <si>
    <t>塑限</t>
  </si>
  <si>
    <t>塑性_x000D_
指数</t>
  </si>
  <si>
    <t>液性_x000D_
指数</t>
  </si>
  <si>
    <t>&gt; 2</t>
  </si>
  <si>
    <t>2</t>
  </si>
  <si>
    <t>0.5</t>
  </si>
  <si>
    <t>0.25</t>
  </si>
  <si>
    <t>0.075</t>
  </si>
  <si>
    <t>&lt; 0.005</t>
  </si>
  <si>
    <t>有效_x000D_
粒径</t>
  </si>
  <si>
    <t>粒径_x000D_
(30%)</t>
  </si>
  <si>
    <t>平均_x000D_
粒径</t>
  </si>
  <si>
    <t>限制_x000D_
粒径</t>
  </si>
  <si>
    <t>不均_x000D_
匀系_x000D_
数</t>
  </si>
  <si>
    <t>曲率_x000D_
系数</t>
  </si>
  <si>
    <t/>
  </si>
  <si>
    <t>凝聚力</t>
  </si>
  <si>
    <t>内摩_x000D_
擦角</t>
  </si>
  <si>
    <t>压缩_x000D_
系数</t>
  </si>
  <si>
    <t>压缩_x000D_
模量</t>
  </si>
  <si>
    <t>比贯入阻力</t>
  </si>
  <si>
    <t>锥尖阻力</t>
  </si>
  <si>
    <t>侧摩阻力</t>
  </si>
  <si>
    <t>摩阻比</t>
  </si>
  <si>
    <t>∫</t>
  </si>
  <si>
    <t>0.005</t>
  </si>
  <si>
    <t>Ps</t>
  </si>
  <si>
    <t>qc</t>
  </si>
  <si>
    <t>fs</t>
  </si>
  <si>
    <t>Rf</t>
  </si>
  <si>
    <t>N</t>
  </si>
  <si>
    <t>W</t>
  </si>
  <si>
    <t>ρ</t>
  </si>
  <si>
    <t>ρd</t>
  </si>
  <si>
    <t>Gs</t>
  </si>
  <si>
    <t>e</t>
  </si>
  <si>
    <t>n</t>
  </si>
  <si>
    <t>Sr</t>
  </si>
  <si>
    <t>mm</t>
  </si>
  <si>
    <t>─</t>
  </si>
  <si>
    <t>工民建工程</t>
  </si>
  <si>
    <t>20℃</t>
  </si>
  <si>
    <t>m</t>
  </si>
  <si>
    <t>MPa</t>
  </si>
  <si>
    <t>kPa</t>
  </si>
  <si>
    <t>%</t>
  </si>
  <si>
    <t>击</t>
  </si>
  <si>
    <t>d10</t>
  </si>
  <si>
    <t>d30</t>
  </si>
  <si>
    <t>d50</t>
  </si>
  <si>
    <t>d60</t>
  </si>
  <si>
    <t>Cu</t>
  </si>
  <si>
    <t>Cc</t>
  </si>
  <si>
    <t>GB50021-2001</t>
  </si>
  <si>
    <t>度</t>
  </si>
  <si>
    <t>cm/s</t>
  </si>
  <si>
    <r>
      <t>g/cm</t>
    </r>
    <r>
      <rPr>
        <vertAlign val="superscript"/>
        <sz val="9"/>
        <color theme="1"/>
        <rFont val="仿宋"/>
        <family val="3"/>
        <charset val="134"/>
      </rPr>
      <t>3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</si>
  <si>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</si>
  <si>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W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</si>
  <si>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p</t>
    </r>
    <phoneticPr fontId="4" type="noConversion"/>
  </si>
  <si>
    <r>
      <t>I</t>
    </r>
    <r>
      <rPr>
        <vertAlign val="subscript"/>
        <sz val="9"/>
        <color theme="1"/>
        <rFont val="仿宋"/>
        <family val="3"/>
        <charset val="134"/>
      </rPr>
      <t>L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</si>
  <si>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</si>
  <si>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q</t>
    </r>
    <phoneticPr fontId="4" type="noConversion"/>
  </si>
  <si>
    <r>
      <t>c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</si>
  <si>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φ</t>
    </r>
    <r>
      <rPr>
        <vertAlign val="subscript"/>
        <sz val="9"/>
        <color theme="1"/>
        <rFont val="仿宋"/>
        <family val="3"/>
        <charset val="134"/>
      </rPr>
      <t>cq</t>
    </r>
    <phoneticPr fontId="4" type="noConversion"/>
  </si>
  <si>
    <r>
      <t>ａ</t>
    </r>
    <r>
      <rPr>
        <vertAlign val="subscript"/>
        <sz val="9"/>
        <color theme="1"/>
        <rFont val="仿宋"/>
        <family val="3"/>
        <charset val="134"/>
      </rPr>
      <t>v</t>
    </r>
    <phoneticPr fontId="4" type="noConversion"/>
  </si>
  <si>
    <r>
      <t>MPa</t>
    </r>
    <r>
      <rPr>
        <vertAlign val="superscript"/>
        <sz val="9"/>
        <color theme="1"/>
        <rFont val="仿宋"/>
        <family val="3"/>
        <charset val="134"/>
      </rPr>
      <t>-1</t>
    </r>
    <phoneticPr fontId="4" type="noConversion"/>
  </si>
  <si>
    <r>
      <t>E</t>
    </r>
    <r>
      <rPr>
        <vertAlign val="subscript"/>
        <sz val="9"/>
        <color theme="1"/>
        <rFont val="仿宋"/>
        <family val="3"/>
        <charset val="134"/>
      </rPr>
      <t>s</t>
    </r>
    <phoneticPr fontId="4" type="noConversion"/>
  </si>
  <si>
    <r>
      <t>f</t>
    </r>
    <r>
      <rPr>
        <vertAlign val="subscript"/>
        <sz val="9"/>
        <color theme="1"/>
        <rFont val="仿宋"/>
        <family val="3"/>
        <charset val="134"/>
      </rPr>
      <t>ak</t>
    </r>
    <phoneticPr fontId="4" type="noConversion"/>
  </si>
  <si>
    <t>第 1 页 共 1 页</t>
  </si>
  <si>
    <t>淤泥</t>
  </si>
  <si>
    <t>10.57～10.57_x000D_
10.37～10.37</t>
  </si>
  <si>
    <t>灰黑色淤泥，具有腐臭味</t>
  </si>
  <si>
    <t>素填土</t>
  </si>
  <si>
    <t>14.99～10.37_x000D_
11.85～8.38</t>
  </si>
  <si>
    <t>素填土：粉质黏土为主，局部为淤泥质粉质黏土，含植物根茎及碎石。</t>
  </si>
  <si>
    <t>粉质粘土</t>
  </si>
  <si>
    <t>粉质黏土</t>
  </si>
  <si>
    <t>11.85～8.38_x000D_
8.27～5.46</t>
  </si>
  <si>
    <t>灰褐、灰黄色黏土、粉质黏土，含铁锰质结核</t>
  </si>
  <si>
    <t>粘土</t>
  </si>
  <si>
    <t>6.65～5.46_x000D_
1.56～0.35</t>
  </si>
  <si>
    <t>灰黄色粉质黏土、黏土，含铁锰质斑</t>
  </si>
  <si>
    <t>黏土</t>
  </si>
  <si>
    <t>1.56～0.35_x000D_
-5.20～-6.54</t>
  </si>
  <si>
    <t>灰黄色黏土、粉质黏土，含铁锰质结核</t>
  </si>
  <si>
    <t>-5.20～-6.54_x000D_
-8.30～-22.15</t>
  </si>
  <si>
    <t>.</t>
  </si>
  <si>
    <r>
      <t>1</t>
    </r>
    <r>
      <rPr>
        <vertAlign val="superscript"/>
        <sz val="10"/>
        <color theme="1"/>
        <rFont val="仿宋"/>
        <family val="3"/>
        <charset val="134"/>
      </rPr>
      <t>’</t>
    </r>
    <phoneticPr fontId="4" type="noConversion"/>
  </si>
  <si>
    <t>1</t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</si>
  <si>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1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</si>
  <si>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2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</si>
  <si>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3</t>
    </r>
    <phoneticPr fontId="4" type="noConversion"/>
  </si>
  <si>
    <r>
      <t>3</t>
    </r>
    <r>
      <rPr>
        <vertAlign val="subscript"/>
        <sz val="10"/>
        <color theme="1"/>
        <rFont val="仿宋"/>
        <family val="3"/>
        <charset val="134"/>
      </rPr>
      <t>4</t>
    </r>
    <phoneticPr fontId="4" type="noConversion"/>
  </si>
  <si>
    <t>.</t>
    <phoneticPr fontId="4" type="noConversion"/>
  </si>
  <si>
    <t>备注</t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</si>
  <si>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mc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</si>
  <si>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ml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</si>
  <si>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</si>
  <si>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4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</si>
  <si>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r>
      <t>Q</t>
    </r>
    <r>
      <rPr>
        <vertAlign val="subscript"/>
        <sz val="9"/>
        <color theme="1"/>
        <rFont val="仿宋"/>
        <family val="3"/>
        <charset val="134"/>
      </rPr>
      <t>3</t>
    </r>
    <r>
      <rPr>
        <vertAlign val="superscript"/>
        <sz val="9"/>
        <color theme="1"/>
        <rFont val="仿宋"/>
        <family val="3"/>
        <charset val="134"/>
      </rPr>
      <t>al</t>
    </r>
    <phoneticPr fontId="4" type="noConversion"/>
  </si>
  <si>
    <t>江苏省工程勘测研究院有限责任公司</t>
  </si>
  <si>
    <t>制表日期：2025年06月10日</t>
  </si>
  <si>
    <t>1.表中标贯击数为算术平均值；2.渗透系数为大值平均值，其它物理指标为算术平均值；3.抗剪强度指标一般为标准值或建议值；4.压缩性指标为综合平均值；5.地基承载力特征值为综合各项指标考虑后提供的。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</si>
</sst>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0"/>
    <numFmt numFmtId="178" formatCode="0.00E-0"/>
  </numFmts>
  <fonts count="10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vertAlign val="superscript"/>
      <sz val="9"/>
      <color theme="1"/>
      <name val="仿宋"/>
      <family val="3"/>
      <charset val="134"/>
    </font>
    <font>
      <vertAlign val="subscript"/>
      <sz val="9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vertAlign val="superscript"/>
      <sz val="10"/>
      <color theme="1"/>
      <name val="仿宋"/>
      <family val="3"/>
      <charset val="134"/>
    </font>
    <font>
      <vertAlign val="subscript"/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2" xfId="0" applyBorder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>
      <alignment vertical="center"/>
    </xf>
    <xf numFmtId="0" fontId="3" fillId="0" borderId="29" xfId="0" applyNumberFormat="1" applyFont="1" applyBorder="1" applyAlignment="1">
      <alignment vertical="center" wrapText="1"/>
    </xf>
    <xf numFmtId="0" fontId="0" fillId="0" borderId="30" xfId="0" applyNumberFormat="1" applyBorder="1" applyAlignment="1">
      <alignment vertical="center" wrapText="1"/>
    </xf>
    <xf numFmtId="0" fontId="0" fillId="0" borderId="31" xfId="0" applyNumberForma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9"/>
  <sheetViews>
    <sheetView showGridLines="0" tabSelected="1" topLeftCell="G1" workbookViewId="0">
      <selection activeCell="AR13" sqref="AR13"/>
    </sheetView>
  </sheetViews>
  <sheetFormatPr defaultRowHeight="13.5"/>
  <cols>
    <col min="1" max="1" width="6.125" customWidth="1"/>
    <col min="2" max="3" width="0" hidden="1" customWidth="1"/>
    <col min="4" max="4" width="13.625" customWidth="1"/>
    <col min="5" max="5" width="17.625" customWidth="1"/>
    <col min="6" max="6" width="0" hidden="1" customWidth="1"/>
    <col min="7" max="9" width="6.75" customWidth="1"/>
    <col min="10" max="15" width="5.25" customWidth="1"/>
    <col min="16" max="16" width="0" hidden="1" customWidth="1"/>
    <col min="17" max="21" width="5.25" customWidth="1"/>
    <col min="22" max="27" width="4.875" customWidth="1"/>
    <col min="28" max="31" width="5.75" customWidth="1"/>
    <col min="32" max="33" width="4.875" customWidth="1"/>
    <col min="34" max="35" width="0" hidden="1" customWidth="1"/>
    <col min="36" max="36" width="10.375" customWidth="1"/>
    <col min="37" max="40" width="5.25" customWidth="1"/>
    <col min="41" max="42" width="5.75" customWidth="1"/>
    <col min="43" max="43" width="7.125" customWidth="1"/>
    <col min="44" max="44" width="4.25" customWidth="1"/>
  </cols>
  <sheetData>
    <row r="1" spans="1:45" ht="20.100000000000001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</row>
    <row r="2" spans="1:45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5" ht="24.95" customHeight="1" thickBo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3" t="s">
        <v>98</v>
      </c>
      <c r="AP3" s="4"/>
      <c r="AQ3" s="4"/>
      <c r="AR3" s="4"/>
    </row>
    <row r="4" spans="1:45" ht="14.85" customHeight="1">
      <c r="A4" s="51" t="s">
        <v>2</v>
      </c>
      <c r="B4" s="45" t="s">
        <v>3</v>
      </c>
      <c r="C4" s="45" t="s">
        <v>4</v>
      </c>
      <c r="D4" s="5" t="s">
        <v>5</v>
      </c>
      <c r="E4" s="48" t="s">
        <v>6</v>
      </c>
      <c r="F4" s="33" t="s">
        <v>7</v>
      </c>
      <c r="G4" s="34"/>
      <c r="H4" s="34"/>
      <c r="I4" s="35"/>
      <c r="J4" s="45" t="s">
        <v>8</v>
      </c>
      <c r="K4" s="33" t="s">
        <v>9</v>
      </c>
      <c r="L4" s="34"/>
      <c r="M4" s="34"/>
      <c r="N4" s="34"/>
      <c r="O4" s="34"/>
      <c r="P4" s="34"/>
      <c r="Q4" s="35"/>
      <c r="R4" s="33" t="s">
        <v>10</v>
      </c>
      <c r="S4" s="34"/>
      <c r="T4" s="34"/>
      <c r="U4" s="35"/>
      <c r="V4" s="33" t="s">
        <v>11</v>
      </c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5"/>
      <c r="AJ4" s="48" t="s">
        <v>12</v>
      </c>
      <c r="AK4" s="33" t="s">
        <v>13</v>
      </c>
      <c r="AL4" s="35"/>
      <c r="AM4" s="33" t="s">
        <v>14</v>
      </c>
      <c r="AN4" s="35"/>
      <c r="AO4" s="33" t="s">
        <v>15</v>
      </c>
      <c r="AP4" s="35"/>
      <c r="AQ4" s="45" t="s">
        <v>16</v>
      </c>
      <c r="AR4" s="30" t="s">
        <v>17</v>
      </c>
      <c r="AS4" s="1"/>
    </row>
    <row r="5" spans="1:45" ht="14.85" customHeight="1">
      <c r="A5" s="52"/>
      <c r="B5" s="46"/>
      <c r="C5" s="46"/>
      <c r="D5" s="42" t="s">
        <v>18</v>
      </c>
      <c r="E5" s="46"/>
      <c r="F5" s="6" t="s">
        <v>19</v>
      </c>
      <c r="G5" s="27" t="s">
        <v>20</v>
      </c>
      <c r="H5" s="28"/>
      <c r="I5" s="29"/>
      <c r="J5" s="46"/>
      <c r="K5" s="42" t="s">
        <v>21</v>
      </c>
      <c r="L5" s="42" t="s">
        <v>22</v>
      </c>
      <c r="M5" s="42" t="s">
        <v>23</v>
      </c>
      <c r="N5" s="42" t="s">
        <v>24</v>
      </c>
      <c r="O5" s="42" t="s">
        <v>25</v>
      </c>
      <c r="P5" s="42" t="s">
        <v>26</v>
      </c>
      <c r="Q5" s="42" t="s">
        <v>27</v>
      </c>
      <c r="R5" s="42" t="s">
        <v>28</v>
      </c>
      <c r="S5" s="42" t="s">
        <v>29</v>
      </c>
      <c r="T5" s="42" t="s">
        <v>30</v>
      </c>
      <c r="U5" s="42" t="s">
        <v>31</v>
      </c>
      <c r="V5" s="42" t="s">
        <v>32</v>
      </c>
      <c r="W5" s="8" t="s">
        <v>33</v>
      </c>
      <c r="X5" s="8" t="s">
        <v>34</v>
      </c>
      <c r="Y5" s="8" t="s">
        <v>35</v>
      </c>
      <c r="Z5" s="8" t="s">
        <v>36</v>
      </c>
      <c r="AA5" s="42" t="s">
        <v>37</v>
      </c>
      <c r="AB5" s="42" t="s">
        <v>38</v>
      </c>
      <c r="AC5" s="42" t="s">
        <v>39</v>
      </c>
      <c r="AD5" s="42" t="s">
        <v>40</v>
      </c>
      <c r="AE5" s="42" t="s">
        <v>41</v>
      </c>
      <c r="AF5" s="42" t="s">
        <v>42</v>
      </c>
      <c r="AG5" s="42" t="s">
        <v>43</v>
      </c>
      <c r="AH5" s="36" t="s">
        <v>44</v>
      </c>
      <c r="AI5" s="37"/>
      <c r="AJ5" s="46"/>
      <c r="AK5" s="42" t="s">
        <v>45</v>
      </c>
      <c r="AL5" s="42" t="s">
        <v>46</v>
      </c>
      <c r="AM5" s="42" t="s">
        <v>45</v>
      </c>
      <c r="AN5" s="42" t="s">
        <v>46</v>
      </c>
      <c r="AO5" s="42" t="s">
        <v>47</v>
      </c>
      <c r="AP5" s="42" t="s">
        <v>48</v>
      </c>
      <c r="AQ5" s="46"/>
      <c r="AR5" s="31"/>
      <c r="AS5" s="1"/>
    </row>
    <row r="6" spans="1:45" ht="19.149999999999999" customHeight="1">
      <c r="A6" s="52"/>
      <c r="B6" s="46"/>
      <c r="C6" s="46"/>
      <c r="D6" s="43"/>
      <c r="E6" s="46"/>
      <c r="F6" s="42" t="s">
        <v>49</v>
      </c>
      <c r="G6" s="42" t="s">
        <v>50</v>
      </c>
      <c r="H6" s="42" t="s">
        <v>51</v>
      </c>
      <c r="I6" s="42" t="s">
        <v>52</v>
      </c>
      <c r="J6" s="46"/>
      <c r="K6" s="43"/>
      <c r="L6" s="43"/>
      <c r="M6" s="43"/>
      <c r="N6" s="43"/>
      <c r="O6" s="43"/>
      <c r="P6" s="43"/>
      <c r="Q6" s="43"/>
      <c r="R6" s="43"/>
      <c r="S6" s="43"/>
      <c r="T6" s="43"/>
      <c r="U6" s="46"/>
      <c r="V6" s="46"/>
      <c r="W6" s="9" t="s">
        <v>53</v>
      </c>
      <c r="X6" s="9" t="s">
        <v>53</v>
      </c>
      <c r="Y6" s="9" t="s">
        <v>53</v>
      </c>
      <c r="Z6" s="9" t="s">
        <v>53</v>
      </c>
      <c r="AA6" s="46"/>
      <c r="AB6" s="46"/>
      <c r="AC6" s="46"/>
      <c r="AD6" s="46"/>
      <c r="AE6" s="46"/>
      <c r="AF6" s="46"/>
      <c r="AG6" s="46"/>
      <c r="AH6" s="38"/>
      <c r="AI6" s="39"/>
      <c r="AJ6" s="46"/>
      <c r="AK6" s="43"/>
      <c r="AL6" s="43"/>
      <c r="AM6" s="43"/>
      <c r="AN6" s="43"/>
      <c r="AO6" s="43"/>
      <c r="AP6" s="43"/>
      <c r="AQ6" s="46"/>
      <c r="AR6" s="31"/>
      <c r="AS6" s="1"/>
    </row>
    <row r="7" spans="1:45" ht="14.85" customHeight="1">
      <c r="A7" s="52"/>
      <c r="B7" s="46"/>
      <c r="C7" s="46"/>
      <c r="D7" s="43"/>
      <c r="E7" s="46"/>
      <c r="F7" s="44"/>
      <c r="G7" s="44"/>
      <c r="H7" s="44"/>
      <c r="I7" s="44"/>
      <c r="J7" s="47"/>
      <c r="K7" s="44"/>
      <c r="L7" s="44"/>
      <c r="M7" s="44"/>
      <c r="N7" s="44"/>
      <c r="O7" s="44"/>
      <c r="P7" s="44"/>
      <c r="Q7" s="44"/>
      <c r="R7" s="44"/>
      <c r="S7" s="44"/>
      <c r="T7" s="44"/>
      <c r="U7" s="47"/>
      <c r="V7" s="47"/>
      <c r="W7" s="10" t="s">
        <v>34</v>
      </c>
      <c r="X7" s="10" t="s">
        <v>35</v>
      </c>
      <c r="Y7" s="10" t="s">
        <v>36</v>
      </c>
      <c r="Z7" s="10" t="s">
        <v>54</v>
      </c>
      <c r="AA7" s="47"/>
      <c r="AB7" s="47"/>
      <c r="AC7" s="47"/>
      <c r="AD7" s="47"/>
      <c r="AE7" s="47"/>
      <c r="AF7" s="47"/>
      <c r="AG7" s="47"/>
      <c r="AH7" s="38"/>
      <c r="AI7" s="39"/>
      <c r="AJ7" s="47"/>
      <c r="AK7" s="44"/>
      <c r="AL7" s="44"/>
      <c r="AM7" s="44"/>
      <c r="AN7" s="44"/>
      <c r="AO7" s="44"/>
      <c r="AP7" s="44"/>
      <c r="AQ7" s="47"/>
      <c r="AR7" s="32"/>
      <c r="AS7" s="1"/>
    </row>
    <row r="8" spans="1:45" ht="14.85" customHeight="1">
      <c r="A8" s="52"/>
      <c r="B8" s="46"/>
      <c r="C8" s="46"/>
      <c r="D8" s="44"/>
      <c r="E8" s="46"/>
      <c r="F8" s="6" t="s">
        <v>55</v>
      </c>
      <c r="G8" s="6" t="s">
        <v>56</v>
      </c>
      <c r="H8" s="6" t="s">
        <v>57</v>
      </c>
      <c r="I8" s="6" t="s">
        <v>58</v>
      </c>
      <c r="J8" s="6" t="s">
        <v>59</v>
      </c>
      <c r="K8" s="6" t="s">
        <v>60</v>
      </c>
      <c r="L8" s="6" t="s">
        <v>61</v>
      </c>
      <c r="M8" s="6" t="s">
        <v>62</v>
      </c>
      <c r="N8" s="6" t="s">
        <v>63</v>
      </c>
      <c r="O8" s="6" t="s">
        <v>64</v>
      </c>
      <c r="P8" s="6" t="s">
        <v>65</v>
      </c>
      <c r="Q8" s="6" t="s">
        <v>66</v>
      </c>
      <c r="R8" s="6" t="s">
        <v>86</v>
      </c>
      <c r="S8" s="6" t="s">
        <v>87</v>
      </c>
      <c r="T8" s="6" t="s">
        <v>88</v>
      </c>
      <c r="U8" s="6" t="s">
        <v>89</v>
      </c>
      <c r="V8" s="27" t="s">
        <v>67</v>
      </c>
      <c r="W8" s="28"/>
      <c r="X8" s="28"/>
      <c r="Y8" s="28"/>
      <c r="Z8" s="28"/>
      <c r="AA8" s="28"/>
      <c r="AB8" s="28"/>
      <c r="AC8" s="28"/>
      <c r="AD8" s="28"/>
      <c r="AE8" s="29"/>
      <c r="AF8" s="27" t="s">
        <v>68</v>
      </c>
      <c r="AG8" s="29"/>
      <c r="AH8" s="38"/>
      <c r="AI8" s="39"/>
      <c r="AJ8" s="7" t="s">
        <v>69</v>
      </c>
      <c r="AK8" s="6" t="s">
        <v>90</v>
      </c>
      <c r="AL8" s="6" t="s">
        <v>91</v>
      </c>
      <c r="AM8" s="6" t="s">
        <v>92</v>
      </c>
      <c r="AN8" s="6" t="s">
        <v>93</v>
      </c>
      <c r="AO8" s="6" t="s">
        <v>94</v>
      </c>
      <c r="AP8" s="6" t="s">
        <v>96</v>
      </c>
      <c r="AQ8" s="6" t="s">
        <v>70</v>
      </c>
      <c r="AR8" s="6" t="s">
        <v>97</v>
      </c>
      <c r="AS8" s="1"/>
    </row>
    <row r="9" spans="1:45" ht="14.85" customHeight="1">
      <c r="A9" s="53"/>
      <c r="B9" s="47"/>
      <c r="C9" s="47"/>
      <c r="D9" s="6" t="s">
        <v>71</v>
      </c>
      <c r="E9" s="47"/>
      <c r="F9" s="27" t="s">
        <v>72</v>
      </c>
      <c r="G9" s="29"/>
      <c r="H9" s="6" t="s">
        <v>73</v>
      </c>
      <c r="I9" s="6" t="s">
        <v>74</v>
      </c>
      <c r="J9" s="6" t="s">
        <v>75</v>
      </c>
      <c r="K9" s="6" t="s">
        <v>74</v>
      </c>
      <c r="L9" s="27" t="s">
        <v>85</v>
      </c>
      <c r="M9" s="29"/>
      <c r="N9" s="27" t="s">
        <v>68</v>
      </c>
      <c r="O9" s="29"/>
      <c r="P9" s="27" t="s">
        <v>74</v>
      </c>
      <c r="Q9" s="28"/>
      <c r="R9" s="28"/>
      <c r="S9" s="29"/>
      <c r="T9" s="27" t="s">
        <v>68</v>
      </c>
      <c r="U9" s="29"/>
      <c r="V9" s="27" t="s">
        <v>74</v>
      </c>
      <c r="W9" s="28"/>
      <c r="X9" s="28"/>
      <c r="Y9" s="28"/>
      <c r="Z9" s="28"/>
      <c r="AA9" s="29"/>
      <c r="AB9" s="6" t="s">
        <v>76</v>
      </c>
      <c r="AC9" s="6" t="s">
        <v>77</v>
      </c>
      <c r="AD9" s="6" t="s">
        <v>78</v>
      </c>
      <c r="AE9" s="6" t="s">
        <v>79</v>
      </c>
      <c r="AF9" s="6" t="s">
        <v>80</v>
      </c>
      <c r="AG9" s="6" t="s">
        <v>81</v>
      </c>
      <c r="AH9" s="40"/>
      <c r="AI9" s="41"/>
      <c r="AJ9" s="7" t="s">
        <v>82</v>
      </c>
      <c r="AK9" s="6" t="s">
        <v>73</v>
      </c>
      <c r="AL9" s="6" t="s">
        <v>83</v>
      </c>
      <c r="AM9" s="6" t="s">
        <v>73</v>
      </c>
      <c r="AN9" s="6" t="s">
        <v>83</v>
      </c>
      <c r="AO9" s="6" t="s">
        <v>95</v>
      </c>
      <c r="AP9" s="6" t="s">
        <v>72</v>
      </c>
      <c r="AQ9" s="6" t="s">
        <v>84</v>
      </c>
      <c r="AR9" s="6" t="s">
        <v>73</v>
      </c>
      <c r="AS9" s="1"/>
    </row>
    <row r="10" spans="1:45" ht="59.1" customHeight="1">
      <c r="A10" s="11" t="s">
        <v>117</v>
      </c>
      <c r="B10" s="7" t="s">
        <v>99</v>
      </c>
      <c r="C10" s="7" t="s">
        <v>125</v>
      </c>
      <c r="D10" s="7" t="s">
        <v>100</v>
      </c>
      <c r="E10" s="7" t="s">
        <v>101</v>
      </c>
      <c r="F10" s="12"/>
      <c r="G10" s="12"/>
      <c r="H10" s="13"/>
      <c r="I10" s="13"/>
      <c r="J10" s="14"/>
      <c r="K10" s="13"/>
      <c r="L10" s="12"/>
      <c r="M10" s="12"/>
      <c r="N10" s="12"/>
      <c r="O10" s="15"/>
      <c r="P10" s="13"/>
      <c r="Q10" s="13"/>
      <c r="R10" s="13"/>
      <c r="S10" s="13"/>
      <c r="T10" s="13"/>
      <c r="U10" s="12"/>
      <c r="V10" s="13"/>
      <c r="W10" s="13"/>
      <c r="X10" s="13"/>
      <c r="Y10" s="13"/>
      <c r="Z10" s="13"/>
      <c r="AA10" s="13"/>
      <c r="AB10" s="15"/>
      <c r="AC10" s="15"/>
      <c r="AD10" s="15"/>
      <c r="AE10" s="15"/>
      <c r="AF10" s="13"/>
      <c r="AG10" s="13"/>
      <c r="AH10" s="13"/>
      <c r="AI10" s="13"/>
      <c r="AJ10" s="7" t="s">
        <v>44</v>
      </c>
      <c r="AK10" s="13"/>
      <c r="AL10" s="13"/>
      <c r="AM10" s="13"/>
      <c r="AN10" s="13"/>
      <c r="AO10" s="15"/>
      <c r="AP10" s="12"/>
      <c r="AQ10" s="16"/>
      <c r="AR10" s="14"/>
      <c r="AS10" s="1"/>
    </row>
    <row r="11" spans="1:45" ht="59.1" customHeight="1">
      <c r="A11" s="11" t="s">
        <v>118</v>
      </c>
      <c r="B11" s="6" t="s">
        <v>102</v>
      </c>
      <c r="C11" s="6" t="s">
        <v>126</v>
      </c>
      <c r="D11" s="6" t="s">
        <v>103</v>
      </c>
      <c r="E11" s="6" t="s">
        <v>104</v>
      </c>
      <c r="F11" s="17"/>
      <c r="G11" s="17">
        <v>2.91</v>
      </c>
      <c r="H11" s="18">
        <v>96.4</v>
      </c>
      <c r="I11" s="18">
        <f>H11/G11/10</f>
        <v>3.3127147766323026</v>
      </c>
      <c r="J11" s="19">
        <v>4</v>
      </c>
      <c r="K11" s="18">
        <v>30.4</v>
      </c>
      <c r="L11" s="17">
        <v>1.88</v>
      </c>
      <c r="M11" s="17">
        <v>1.44</v>
      </c>
      <c r="N11" s="17">
        <v>2.72</v>
      </c>
      <c r="O11" s="20">
        <v>0.88700000000000001</v>
      </c>
      <c r="P11" s="18">
        <v>47</v>
      </c>
      <c r="Q11" s="18">
        <v>93.2</v>
      </c>
      <c r="R11" s="18">
        <v>30.8</v>
      </c>
      <c r="S11" s="18">
        <v>18.5</v>
      </c>
      <c r="T11" s="18">
        <v>12.3</v>
      </c>
      <c r="U11" s="17">
        <v>0.97</v>
      </c>
      <c r="V11" s="18"/>
      <c r="W11" s="18"/>
      <c r="X11" s="18"/>
      <c r="Y11" s="18"/>
      <c r="Z11" s="18"/>
      <c r="AA11" s="18"/>
      <c r="AB11" s="20"/>
      <c r="AC11" s="20"/>
      <c r="AD11" s="20"/>
      <c r="AE11" s="20"/>
      <c r="AF11" s="18"/>
      <c r="AG11" s="18"/>
      <c r="AH11" s="18"/>
      <c r="AI11" s="18"/>
      <c r="AJ11" s="6" t="s">
        <v>105</v>
      </c>
      <c r="AK11" s="18">
        <v>17</v>
      </c>
      <c r="AL11" s="18">
        <v>8.6999999999999993</v>
      </c>
      <c r="AM11" s="18">
        <v>18.2</v>
      </c>
      <c r="AN11" s="18">
        <v>9.8000000000000007</v>
      </c>
      <c r="AO11" s="57">
        <v>0.44800000000000001</v>
      </c>
      <c r="AP11" s="56">
        <v>4.22</v>
      </c>
      <c r="AQ11" s="21">
        <v>3.0800000000000002E-6</v>
      </c>
      <c r="AR11" s="19"/>
      <c r="AS11" s="1"/>
    </row>
    <row r="12" spans="1:45" ht="59.1" customHeight="1">
      <c r="A12" s="11" t="s">
        <v>119</v>
      </c>
      <c r="B12" s="7" t="s">
        <v>106</v>
      </c>
      <c r="C12" s="7" t="s">
        <v>127</v>
      </c>
      <c r="D12" s="7" t="s">
        <v>107</v>
      </c>
      <c r="E12" s="7" t="s">
        <v>108</v>
      </c>
      <c r="F12" s="12"/>
      <c r="G12" s="12">
        <v>2.25</v>
      </c>
      <c r="H12" s="13">
        <v>114.4</v>
      </c>
      <c r="I12" s="18">
        <f>H12/G12/10</f>
        <v>5.0844444444444452</v>
      </c>
      <c r="J12" s="14">
        <v>12</v>
      </c>
      <c r="K12" s="13">
        <v>25</v>
      </c>
      <c r="L12" s="12">
        <v>2</v>
      </c>
      <c r="M12" s="12">
        <v>1.6</v>
      </c>
      <c r="N12" s="12">
        <v>2.74</v>
      </c>
      <c r="O12" s="15">
        <v>0.71299999999999997</v>
      </c>
      <c r="P12" s="13">
        <v>41.6</v>
      </c>
      <c r="Q12" s="13">
        <v>96.1</v>
      </c>
      <c r="R12" s="13">
        <v>37.4</v>
      </c>
      <c r="S12" s="13">
        <v>20.100000000000001</v>
      </c>
      <c r="T12" s="13">
        <v>17.3</v>
      </c>
      <c r="U12" s="12">
        <v>0.28000000000000003</v>
      </c>
      <c r="V12" s="13"/>
      <c r="W12" s="13"/>
      <c r="X12" s="13"/>
      <c r="Y12" s="13"/>
      <c r="Z12" s="13"/>
      <c r="AA12" s="13"/>
      <c r="AB12" s="15"/>
      <c r="AC12" s="15"/>
      <c r="AD12" s="15"/>
      <c r="AE12" s="15"/>
      <c r="AF12" s="13"/>
      <c r="AG12" s="13"/>
      <c r="AH12" s="13"/>
      <c r="AI12" s="13"/>
      <c r="AJ12" s="7" t="s">
        <v>109</v>
      </c>
      <c r="AK12" s="13">
        <v>40.200000000000003</v>
      </c>
      <c r="AL12" s="13">
        <v>13.9</v>
      </c>
      <c r="AM12" s="13">
        <v>48.8</v>
      </c>
      <c r="AN12" s="13">
        <v>16.399999999999999</v>
      </c>
      <c r="AO12" s="55">
        <v>0.23100000000000001</v>
      </c>
      <c r="AP12" s="54">
        <v>7.4</v>
      </c>
      <c r="AQ12" s="16">
        <v>4.75E-7</v>
      </c>
      <c r="AR12" s="14">
        <v>160</v>
      </c>
      <c r="AS12" s="1"/>
    </row>
    <row r="13" spans="1:45" ht="59.1" customHeight="1">
      <c r="A13" s="11" t="s">
        <v>120</v>
      </c>
      <c r="B13" s="6" t="s">
        <v>106</v>
      </c>
      <c r="C13" s="6" t="s">
        <v>128</v>
      </c>
      <c r="D13" s="6" t="s">
        <v>110</v>
      </c>
      <c r="E13" s="6" t="s">
        <v>111</v>
      </c>
      <c r="F13" s="17"/>
      <c r="G13" s="17">
        <v>1.44</v>
      </c>
      <c r="H13" s="18">
        <v>57.4</v>
      </c>
      <c r="I13" s="18">
        <f>H13/G13/10</f>
        <v>3.9861111111111116</v>
      </c>
      <c r="J13" s="19">
        <v>7</v>
      </c>
      <c r="K13" s="18">
        <v>28.9</v>
      </c>
      <c r="L13" s="17">
        <v>1.94</v>
      </c>
      <c r="M13" s="17">
        <v>1.51</v>
      </c>
      <c r="N13" s="17">
        <v>2.72</v>
      </c>
      <c r="O13" s="20">
        <v>0.80700000000000005</v>
      </c>
      <c r="P13" s="18">
        <v>44.7</v>
      </c>
      <c r="Q13" s="18">
        <v>97.4</v>
      </c>
      <c r="R13" s="18">
        <v>33.5</v>
      </c>
      <c r="S13" s="18">
        <v>19.100000000000001</v>
      </c>
      <c r="T13" s="18">
        <v>14.4</v>
      </c>
      <c r="U13" s="17">
        <v>0.68</v>
      </c>
      <c r="V13" s="18"/>
      <c r="W13" s="18"/>
      <c r="X13" s="18"/>
      <c r="Y13" s="18"/>
      <c r="Z13" s="18"/>
      <c r="AA13" s="18"/>
      <c r="AB13" s="20"/>
      <c r="AC13" s="20"/>
      <c r="AD13" s="20"/>
      <c r="AE13" s="20"/>
      <c r="AF13" s="18"/>
      <c r="AG13" s="18"/>
      <c r="AH13" s="18"/>
      <c r="AI13" s="18"/>
      <c r="AJ13" s="6" t="s">
        <v>105</v>
      </c>
      <c r="AK13" s="18">
        <v>22.6</v>
      </c>
      <c r="AL13" s="18">
        <v>12</v>
      </c>
      <c r="AM13" s="18">
        <v>22.7</v>
      </c>
      <c r="AN13" s="18">
        <v>13.3</v>
      </c>
      <c r="AO13" s="57">
        <v>0.34599999999999997</v>
      </c>
      <c r="AP13" s="56">
        <v>5.22</v>
      </c>
      <c r="AQ13" s="21">
        <v>7.6300000000000004E-7</v>
      </c>
      <c r="AR13" s="19">
        <v>110</v>
      </c>
      <c r="AS13" s="1"/>
    </row>
    <row r="14" spans="1:45" ht="59.1" customHeight="1">
      <c r="A14" s="11" t="s">
        <v>121</v>
      </c>
      <c r="B14" s="7" t="s">
        <v>112</v>
      </c>
      <c r="C14" s="7" t="s">
        <v>129</v>
      </c>
      <c r="D14" s="7" t="s">
        <v>113</v>
      </c>
      <c r="E14" s="7" t="s">
        <v>114</v>
      </c>
      <c r="F14" s="12"/>
      <c r="G14" s="12">
        <v>3.03</v>
      </c>
      <c r="H14" s="13">
        <v>141.80000000000001</v>
      </c>
      <c r="I14" s="18">
        <f>H14/G14/10</f>
        <v>4.6798679867986808</v>
      </c>
      <c r="J14" s="14">
        <v>20</v>
      </c>
      <c r="K14" s="13">
        <v>25.4</v>
      </c>
      <c r="L14" s="12">
        <v>1.99</v>
      </c>
      <c r="M14" s="12">
        <v>1.59</v>
      </c>
      <c r="N14" s="12">
        <v>2.74</v>
      </c>
      <c r="O14" s="15">
        <v>0.72699999999999998</v>
      </c>
      <c r="P14" s="13">
        <v>42.1</v>
      </c>
      <c r="Q14" s="13">
        <v>95.7</v>
      </c>
      <c r="R14" s="13">
        <v>37.5</v>
      </c>
      <c r="S14" s="13">
        <v>20</v>
      </c>
      <c r="T14" s="13">
        <v>17.5</v>
      </c>
      <c r="U14" s="12">
        <v>0.31</v>
      </c>
      <c r="V14" s="13"/>
      <c r="W14" s="13"/>
      <c r="X14" s="13"/>
      <c r="Y14" s="13"/>
      <c r="Z14" s="13"/>
      <c r="AA14" s="13"/>
      <c r="AB14" s="15"/>
      <c r="AC14" s="15"/>
      <c r="AD14" s="15"/>
      <c r="AE14" s="15"/>
      <c r="AF14" s="13"/>
      <c r="AG14" s="13"/>
      <c r="AH14" s="13"/>
      <c r="AI14" s="13"/>
      <c r="AJ14" s="7" t="s">
        <v>109</v>
      </c>
      <c r="AK14" s="13">
        <v>43.5</v>
      </c>
      <c r="AL14" s="13">
        <v>14.6</v>
      </c>
      <c r="AM14" s="13">
        <v>51</v>
      </c>
      <c r="AN14" s="13">
        <v>16.3</v>
      </c>
      <c r="AO14" s="55">
        <v>0.24199999999999999</v>
      </c>
      <c r="AP14" s="54">
        <v>7.1</v>
      </c>
      <c r="AQ14" s="16">
        <v>4.4900000000000001E-7</v>
      </c>
      <c r="AR14" s="14">
        <v>220</v>
      </c>
      <c r="AS14" s="1"/>
    </row>
    <row r="15" spans="1:45" ht="59.1" customHeight="1">
      <c r="A15" s="11" t="s">
        <v>122</v>
      </c>
      <c r="B15" s="6" t="s">
        <v>112</v>
      </c>
      <c r="C15" s="6" t="s">
        <v>129</v>
      </c>
      <c r="D15" s="6" t="s">
        <v>115</v>
      </c>
      <c r="E15" s="6" t="s">
        <v>114</v>
      </c>
      <c r="F15" s="17"/>
      <c r="G15" s="17">
        <v>3.99</v>
      </c>
      <c r="H15" s="18">
        <v>174.6</v>
      </c>
      <c r="I15" s="18">
        <f>H15/G15/10</f>
        <v>4.3759398496240598</v>
      </c>
      <c r="J15" s="19">
        <v>26</v>
      </c>
      <c r="K15" s="18">
        <v>25.3</v>
      </c>
      <c r="L15" s="17">
        <v>2</v>
      </c>
      <c r="M15" s="17">
        <v>1.6</v>
      </c>
      <c r="N15" s="17">
        <v>2.74</v>
      </c>
      <c r="O15" s="20">
        <v>0.71699999999999997</v>
      </c>
      <c r="P15" s="18">
        <v>41.8</v>
      </c>
      <c r="Q15" s="18">
        <v>96.7</v>
      </c>
      <c r="R15" s="18">
        <v>41.9</v>
      </c>
      <c r="S15" s="18">
        <v>22.3</v>
      </c>
      <c r="T15" s="18">
        <v>19.600000000000001</v>
      </c>
      <c r="U15" s="17">
        <v>0.15</v>
      </c>
      <c r="V15" s="18"/>
      <c r="W15" s="18"/>
      <c r="X15" s="18"/>
      <c r="Y15" s="18"/>
      <c r="Z15" s="18"/>
      <c r="AA15" s="18"/>
      <c r="AB15" s="20"/>
      <c r="AC15" s="20"/>
      <c r="AD15" s="20"/>
      <c r="AE15" s="20"/>
      <c r="AF15" s="18"/>
      <c r="AG15" s="18"/>
      <c r="AH15" s="18"/>
      <c r="AI15" s="18"/>
      <c r="AJ15" s="6" t="s">
        <v>109</v>
      </c>
      <c r="AK15" s="18">
        <v>56.1</v>
      </c>
      <c r="AL15" s="18">
        <v>15</v>
      </c>
      <c r="AM15" s="18">
        <v>63.9</v>
      </c>
      <c r="AN15" s="18">
        <v>16.899999999999999</v>
      </c>
      <c r="AO15" s="57">
        <v>0.22900000000000001</v>
      </c>
      <c r="AP15" s="56">
        <v>7.49</v>
      </c>
      <c r="AQ15" s="21">
        <v>2.9700000000000003E-7</v>
      </c>
      <c r="AR15" s="19">
        <v>250</v>
      </c>
      <c r="AS15" s="1"/>
    </row>
    <row r="16" spans="1:45" hidden="1">
      <c r="A16" s="11" t="s">
        <v>123</v>
      </c>
      <c r="B16" s="7" t="s">
        <v>116</v>
      </c>
      <c r="C16" s="7" t="s">
        <v>123</v>
      </c>
      <c r="D16" s="7" t="s">
        <v>116</v>
      </c>
      <c r="E16" s="7" t="s">
        <v>116</v>
      </c>
      <c r="F16" s="12" t="s">
        <v>116</v>
      </c>
      <c r="G16" s="12" t="s">
        <v>116</v>
      </c>
      <c r="H16" s="13" t="s">
        <v>116</v>
      </c>
      <c r="I16" s="13" t="s">
        <v>116</v>
      </c>
      <c r="J16" s="14" t="s">
        <v>116</v>
      </c>
      <c r="K16" s="13" t="s">
        <v>116</v>
      </c>
      <c r="L16" s="12" t="s">
        <v>116</v>
      </c>
      <c r="M16" s="12" t="s">
        <v>116</v>
      </c>
      <c r="N16" s="12" t="s">
        <v>116</v>
      </c>
      <c r="O16" s="15" t="s">
        <v>116</v>
      </c>
      <c r="P16" s="13" t="s">
        <v>116</v>
      </c>
      <c r="Q16" s="13" t="s">
        <v>116</v>
      </c>
      <c r="R16" s="13" t="s">
        <v>116</v>
      </c>
      <c r="S16" s="13" t="s">
        <v>116</v>
      </c>
      <c r="T16" s="13" t="s">
        <v>116</v>
      </c>
      <c r="U16" s="12" t="s">
        <v>116</v>
      </c>
      <c r="V16" s="13" t="s">
        <v>116</v>
      </c>
      <c r="W16" s="13" t="s">
        <v>116</v>
      </c>
      <c r="X16" s="13" t="s">
        <v>116</v>
      </c>
      <c r="Y16" s="13" t="s">
        <v>116</v>
      </c>
      <c r="Z16" s="13" t="s">
        <v>116</v>
      </c>
      <c r="AA16" s="13" t="s">
        <v>116</v>
      </c>
      <c r="AB16" s="15" t="s">
        <v>116</v>
      </c>
      <c r="AC16" s="15" t="s">
        <v>116</v>
      </c>
      <c r="AD16" s="15" t="s">
        <v>116</v>
      </c>
      <c r="AE16" s="15" t="s">
        <v>116</v>
      </c>
      <c r="AF16" s="13" t="s">
        <v>116</v>
      </c>
      <c r="AG16" s="13" t="s">
        <v>116</v>
      </c>
      <c r="AH16" s="13" t="s">
        <v>116</v>
      </c>
      <c r="AI16" s="13" t="s">
        <v>116</v>
      </c>
      <c r="AJ16" s="7" t="s">
        <v>116</v>
      </c>
      <c r="AK16" s="13" t="s">
        <v>116</v>
      </c>
      <c r="AL16" s="13" t="s">
        <v>116</v>
      </c>
      <c r="AM16" s="13" t="s">
        <v>116</v>
      </c>
      <c r="AN16" s="13" t="s">
        <v>116</v>
      </c>
      <c r="AO16" s="15" t="s">
        <v>116</v>
      </c>
      <c r="AP16" s="12" t="s">
        <v>116</v>
      </c>
      <c r="AQ16" s="16" t="s">
        <v>116</v>
      </c>
      <c r="AR16" s="14" t="s">
        <v>116</v>
      </c>
      <c r="AS16" s="1"/>
    </row>
    <row r="17" spans="1:45" ht="44.45" customHeight="1" thickBot="1">
      <c r="A17" s="22" t="s">
        <v>124</v>
      </c>
      <c r="B17" s="24" t="s">
        <v>132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6"/>
      <c r="AS17" s="1"/>
    </row>
    <row r="18" spans="1:45" ht="24.95" customHeight="1">
      <c r="A18" s="23" t="s">
        <v>130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 t="s">
        <v>131</v>
      </c>
      <c r="AN18" s="23"/>
      <c r="AO18" s="23"/>
      <c r="AP18" s="23"/>
      <c r="AQ18" s="23"/>
      <c r="AR18" s="23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</sheetData>
  <mergeCells count="57">
    <mergeCell ref="A1:AR1"/>
    <mergeCell ref="A4:A9"/>
    <mergeCell ref="B4:B9"/>
    <mergeCell ref="C4:C9"/>
    <mergeCell ref="D5:D8"/>
    <mergeCell ref="E4:E9"/>
    <mergeCell ref="F6:F7"/>
    <mergeCell ref="G6:G7"/>
    <mergeCell ref="H6:H7"/>
    <mergeCell ref="I6:I7"/>
    <mergeCell ref="U5:U7"/>
    <mergeCell ref="J4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AF5:AF7"/>
    <mergeCell ref="AG5:AG7"/>
    <mergeCell ref="AJ4:AJ7"/>
    <mergeCell ref="AK5:AK7"/>
    <mergeCell ref="V5:V7"/>
    <mergeCell ref="AA5:AA7"/>
    <mergeCell ref="AB5:AB7"/>
    <mergeCell ref="AC5:AC7"/>
    <mergeCell ref="AD5:AD7"/>
    <mergeCell ref="AE5:AE7"/>
    <mergeCell ref="AR4:AR7"/>
    <mergeCell ref="F4:I4"/>
    <mergeCell ref="K4:Q4"/>
    <mergeCell ref="R4:U4"/>
    <mergeCell ref="V4:AI4"/>
    <mergeCell ref="AK4:AL4"/>
    <mergeCell ref="AM4:AN4"/>
    <mergeCell ref="AO4:AP4"/>
    <mergeCell ref="G5:I5"/>
    <mergeCell ref="AH5:AI9"/>
    <mergeCell ref="AL5:AL7"/>
    <mergeCell ref="AM5:AM7"/>
    <mergeCell ref="AN5:AN7"/>
    <mergeCell ref="AO5:AO7"/>
    <mergeCell ref="AP5:AP7"/>
    <mergeCell ref="AQ4:AQ7"/>
    <mergeCell ref="B17:AR17"/>
    <mergeCell ref="V8:AE8"/>
    <mergeCell ref="AF8:AG8"/>
    <mergeCell ref="F9:G9"/>
    <mergeCell ref="L9:M9"/>
    <mergeCell ref="N9:O9"/>
    <mergeCell ref="P9:S9"/>
    <mergeCell ref="T9:U9"/>
    <mergeCell ref="V9:AA9"/>
  </mergeCells>
  <phoneticPr fontId="4" type="noConversion"/>
  <printOptions horizontalCentered="1"/>
  <pageMargins left="0.62992125984252001" right="0" top="0.78740157480314998" bottom="0" header="0" footer="0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第1页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2025-06-24T01:50:59Z</dcterms:created>
  <dcterms:modified xsi:type="dcterms:W3CDTF">2025-06-24T03:20:28Z</dcterms:modified>
</cp:coreProperties>
</file>