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105" windowHeight="4560" tabRatio="825" activeTab="1"/>
  </bookViews>
  <sheets>
    <sheet name="汇总表" sheetId="21" r:id="rId1"/>
    <sheet name="南朗儿童公园预算表" sheetId="7" r:id="rId2"/>
    <sheet name="保安员计价表 " sheetId="5" r:id="rId3"/>
    <sheet name="保安员（社保计算表）" sheetId="15" r:id="rId4"/>
    <sheet name="保洁员计价表" sheetId="17" r:id="rId5"/>
    <sheet name="保洁员（社保计算表）" sheetId="16" r:id="rId6"/>
    <sheet name="绿化工人计价表" sheetId="19" r:id="rId7"/>
    <sheet name="绿化工人（社保计算表）" sheetId="18" r:id="rId8"/>
    <sheet name="护理人员计价表（高）" sheetId="6" state="hidden" r:id="rId9"/>
    <sheet name="护工（高位）" sheetId="3" state="hidden" r:id="rId10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<sst xmlns="http://schemas.openxmlformats.org/spreadsheetml/2006/main" count="224" uniqueCount="78">
  <si>
    <t>南朗儿童公园物业管理服务项目预算汇总表</t>
  </si>
  <si>
    <t>序号</t>
  </si>
  <si>
    <t>项目名称</t>
  </si>
  <si>
    <t>服务费用（元）</t>
  </si>
  <si>
    <t>备注</t>
  </si>
  <si>
    <t>南朗儿童公园物业管理服务项目</t>
  </si>
  <si>
    <t>合计</t>
  </si>
  <si>
    <t>单位</t>
  </si>
  <si>
    <t>数量</t>
  </si>
  <si>
    <t>月工资（费用）（元）</t>
  </si>
  <si>
    <t>月数</t>
  </si>
  <si>
    <t>合计（元）</t>
  </si>
  <si>
    <t>保安（日班2人值班
巡查，晚班2人）</t>
  </si>
  <si>
    <t>个</t>
  </si>
  <si>
    <t>含派驻人员工资、福利、社保、公积金、服装、设施维护用品、通信工具、住宿、伙食等</t>
  </si>
  <si>
    <t>保洁员</t>
  </si>
  <si>
    <t>绿化工人</t>
  </si>
  <si>
    <t>日常物业管理器械及
用品等</t>
  </si>
  <si>
    <t>项</t>
  </si>
  <si>
    <t>含保洁、绿化及物业日常用品及器械设备、油料及清运等</t>
  </si>
  <si>
    <t>大写：</t>
  </si>
  <si>
    <t xml:space="preserve">
保安员工资计价表</t>
  </si>
  <si>
    <t>项目</t>
  </si>
  <si>
    <t>依据</t>
  </si>
  <si>
    <t>计算式</t>
  </si>
  <si>
    <t>合计（元/月）</t>
  </si>
  <si>
    <t>一</t>
  </si>
  <si>
    <t>工种</t>
  </si>
  <si>
    <t>保安员</t>
  </si>
  <si>
    <t>人工费</t>
  </si>
  <si>
    <t>参照中山市2025年部分职位（工种）工资指导价位（低位数）</t>
  </si>
  <si>
    <t>社保医保（后附计算表）</t>
  </si>
  <si>
    <t>高温补贴：按每人每月300或每人每天13.8元标准（6-10月发放）</t>
  </si>
  <si>
    <t>300元月/人*5个月/12</t>
  </si>
  <si>
    <t>二</t>
  </si>
  <si>
    <t>企业管理费及利润</t>
  </si>
  <si>
    <t>（一）*2%计取</t>
  </si>
  <si>
    <t>（一）*2%</t>
  </si>
  <si>
    <t>三</t>
  </si>
  <si>
    <t>税收（增值税）</t>
  </si>
  <si>
    <t>（一+二）*6%计取</t>
  </si>
  <si>
    <t>（一+二）*6%</t>
  </si>
  <si>
    <t>四</t>
  </si>
  <si>
    <t>一+二+三</t>
  </si>
  <si>
    <t>人员社保计算表（人/月）</t>
  </si>
  <si>
    <t>险种</t>
  </si>
  <si>
    <t>社保属性</t>
  </si>
  <si>
    <t>费率</t>
  </si>
  <si>
    <t>缴费基数（元）</t>
  </si>
  <si>
    <t>应缴费金额（元）</t>
  </si>
  <si>
    <t>单位缴纳（元）</t>
  </si>
  <si>
    <t>企业基本养老保险</t>
  </si>
  <si>
    <t>个人</t>
  </si>
  <si>
    <t>工伤保险</t>
  </si>
  <si>
    <t>失业保险</t>
  </si>
  <si>
    <t>医疗保险</t>
  </si>
  <si>
    <t>总计</t>
  </si>
  <si>
    <t xml:space="preserve">
保洁员工资计价表</t>
  </si>
  <si>
    <t xml:space="preserve">
绿化工人工资计价表</t>
  </si>
  <si>
    <r>
      <rPr>
        <sz val="12"/>
        <rFont val="宋体"/>
        <charset val="134"/>
      </rPr>
      <t>附件3(5</t>
    </r>
    <r>
      <rPr>
        <sz val="12"/>
        <rFont val="宋体"/>
        <charset val="134"/>
      </rPr>
      <t>/</t>
    </r>
    <r>
      <rPr>
        <sz val="12"/>
        <rFont val="宋体"/>
        <charset val="134"/>
      </rPr>
      <t>10)</t>
    </r>
  </si>
  <si>
    <t xml:space="preserve">
护理人员工资计价表</t>
  </si>
  <si>
    <t>护理人员</t>
  </si>
  <si>
    <t>参照中山市2016年部分职位（工种）工资指导价位（护理人员6475元/月）</t>
  </si>
  <si>
    <t>高温补贴：按每人每月150或每人每天6.9元标准（6-10月发放）</t>
  </si>
  <si>
    <t>150元月/人*5个月/24</t>
  </si>
  <si>
    <t>企业管理费</t>
  </si>
  <si>
    <t>一的10%计取</t>
  </si>
  <si>
    <t>（一）*10%</t>
  </si>
  <si>
    <t>税收</t>
  </si>
  <si>
    <t>一至二项之和的5.932%（营业税5%和营业税的计提12%：教育附加费3%，城市维护建设税7%，地方教育附加费2%）。</t>
  </si>
  <si>
    <t>（一+二）*5.932%</t>
  </si>
  <si>
    <t>注：营业税及其计提为价内税，故税率=（5%+5%*9%+5%*3%）/（1-（5%+5%*9%+5%*3%）=5.932%</t>
  </si>
  <si>
    <t>申报工资</t>
  </si>
  <si>
    <t>缴费工资</t>
  </si>
  <si>
    <t>应缴费金额</t>
  </si>
  <si>
    <t>基本医疗保险</t>
  </si>
  <si>
    <t>补充医疗保险</t>
  </si>
  <si>
    <t>生育保险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</si>
</sst>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[DBNum2][$RMB]General;[Red][DBNum2][$RMB]General"/>
  </numFmts>
  <fonts count="32">
    <font>
      <sz val="12"/>
      <name val="宋体"/>
      <charset val="134"/>
    </font>
    <font>
      <b/>
      <sz val="18"/>
      <name val="宋体"/>
      <charset val="134"/>
    </font>
    <font>
      <sz val="12"/>
      <color rgb="FF000000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Tahoma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Tahoma"/>
      <charset val="134"/>
    </font>
    <font>
      <sz val="10.5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6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78" fontId="7" fillId="0" borderId="12" xfId="0" applyNumberFormat="1" applyFont="1" applyBorder="1" applyAlignment="1">
      <alignment horizontal="center" vertical="center" wrapText="1"/>
    </xf>
    <xf numFmtId="178" fontId="7" fillId="0" borderId="13" xfId="0" applyNumberFormat="1" applyFont="1" applyBorder="1" applyAlignment="1">
      <alignment horizontal="center" vertical="center" wrapText="1"/>
    </xf>
    <xf numFmtId="178" fontId="7" fillId="0" borderId="14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3</xdr:col>
      <xdr:colOff>1352550</xdr:colOff>
      <xdr:row>15</xdr:row>
      <xdr:rowOff>123825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203190"/>
          <a:ext cx="6781800" cy="485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3</xdr:col>
      <xdr:colOff>2057400</xdr:colOff>
      <xdr:row>15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25" y="5203190"/>
          <a:ext cx="6638925" cy="390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3</xdr:col>
      <xdr:colOff>2190750</xdr:colOff>
      <xdr:row>13</xdr:row>
      <xdr:rowOff>171450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25" y="5022215"/>
          <a:ext cx="6772275" cy="3524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C19" sqref="C19"/>
    </sheetView>
  </sheetViews>
  <sheetFormatPr defaultColWidth="9" defaultRowHeight="14.25" outlineLevelCol="4"/>
  <cols>
    <col min="2" max="2" width="29.75" customWidth="1"/>
    <col min="3" max="3" width="23.875" customWidth="1"/>
    <col min="4" max="4" width="18.75" customWidth="1"/>
  </cols>
  <sheetData>
    <row r="1" ht="41.25" customHeight="1" spans="1:5">
      <c r="A1" s="69" t="s">
        <v>0</v>
      </c>
      <c r="B1" s="69"/>
      <c r="C1" s="69"/>
      <c r="D1" s="69"/>
      <c r="E1" s="69"/>
    </row>
    <row r="3" s="1" customFormat="1" ht="33" customHeight="1" spans="1:5">
      <c r="A3" s="8" t="s">
        <v>1</v>
      </c>
      <c r="B3" s="8" t="s">
        <v>2</v>
      </c>
      <c r="C3" s="8" t="s">
        <v>3</v>
      </c>
      <c r="D3" s="8" t="s">
        <v>4</v>
      </c>
    </row>
    <row r="4" ht="33" customHeight="1" spans="1:5">
      <c r="A4" s="8">
        <v>1</v>
      </c>
      <c r="B4" s="70" t="s">
        <v>5</v>
      </c>
      <c r="C4" s="71">
        <f>南朗儿童公园预算表!G7</f>
        <v>367751.4</v>
      </c>
      <c r="D4" s="72"/>
    </row>
    <row r="5" ht="33" customHeight="1" spans="1:5">
      <c r="A5" s="72"/>
      <c r="B5" s="73" t="s">
        <v>6</v>
      </c>
      <c r="C5" s="71">
        <f>SUM(C4:C4)</f>
        <v>367751.4</v>
      </c>
      <c r="D5" s="72"/>
    </row>
    <row r="11" spans="1:5">
      <c r="C11" s="68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7" sqref="G7"/>
    </sheetView>
  </sheetViews>
  <sheetFormatPr defaultColWidth="9" defaultRowHeight="14.25" outlineLevelCol="7"/>
  <cols>
    <col min="2" max="2" width="18.375" customWidth="1"/>
    <col min="3" max="3" width="8.875" style="1" customWidth="1"/>
    <col min="4" max="4" width="11.875" customWidth="1"/>
    <col min="5" max="5" width="14.375" customWidth="1"/>
    <col min="6" max="6" width="10.5" customWidth="1"/>
    <col min="7" max="7" width="17.25" customWidth="1"/>
    <col min="8" max="8" width="18.6" customWidth="1"/>
  </cols>
  <sheetData>
    <row r="1" s="46" customFormat="1" ht="54.95" customHeight="1" spans="1:8">
      <c r="A1" s="47" t="s">
        <v>0</v>
      </c>
      <c r="B1" s="47"/>
      <c r="C1" s="47"/>
      <c r="D1" s="47"/>
      <c r="E1" s="47"/>
      <c r="F1" s="47"/>
      <c r="G1" s="47"/>
      <c r="H1" s="47"/>
    </row>
    <row r="2" s="46" customFormat="1" ht="52.5" customHeight="1" spans="1:8">
      <c r="A2" s="48" t="s">
        <v>1</v>
      </c>
      <c r="B2" s="49" t="s">
        <v>2</v>
      </c>
      <c r="C2" s="49" t="s">
        <v>7</v>
      </c>
      <c r="D2" s="49" t="s">
        <v>8</v>
      </c>
      <c r="E2" s="49" t="s">
        <v>9</v>
      </c>
      <c r="F2" s="49" t="s">
        <v>10</v>
      </c>
      <c r="G2" s="50" t="s">
        <v>11</v>
      </c>
      <c r="H2" s="50" t="s">
        <v>4</v>
      </c>
    </row>
    <row r="3" ht="38.25" customHeight="1" spans="1:8">
      <c r="A3" s="51">
        <v>1</v>
      </c>
      <c r="B3" s="52" t="s">
        <v>12</v>
      </c>
      <c r="C3" s="53" t="s">
        <v>13</v>
      </c>
      <c r="D3" s="54">
        <v>4</v>
      </c>
      <c r="E3" s="55">
        <f>'保安员计价表 '!E9</f>
        <v>4994.05</v>
      </c>
      <c r="F3" s="54">
        <v>12</v>
      </c>
      <c r="G3" s="55">
        <f t="shared" ref="G3:G6" si="0">D3*E3*F3</f>
        <v>239714.4</v>
      </c>
      <c r="H3" s="56" t="s">
        <v>14</v>
      </c>
    </row>
    <row r="4" ht="38.25" customHeight="1" spans="1:8">
      <c r="A4" s="51">
        <v>2</v>
      </c>
      <c r="B4" s="57" t="s">
        <v>15</v>
      </c>
      <c r="C4" s="53" t="s">
        <v>13</v>
      </c>
      <c r="D4" s="54">
        <v>1</v>
      </c>
      <c r="E4" s="55">
        <f>保洁员计价表!E9</f>
        <v>4730.24</v>
      </c>
      <c r="F4" s="54">
        <v>12</v>
      </c>
      <c r="G4" s="55">
        <f t="shared" si="0"/>
        <v>56762.88</v>
      </c>
      <c r="H4" s="56"/>
    </row>
    <row r="5" ht="38.25" customHeight="1" spans="1:8">
      <c r="A5" s="51">
        <v>3</v>
      </c>
      <c r="B5" s="58" t="s">
        <v>16</v>
      </c>
      <c r="C5" s="53" t="s">
        <v>13</v>
      </c>
      <c r="D5" s="54">
        <v>1</v>
      </c>
      <c r="E5" s="55">
        <f>绿化工人计价表!E9</f>
        <v>5439.51</v>
      </c>
      <c r="F5" s="54">
        <v>12</v>
      </c>
      <c r="G5" s="55">
        <f t="shared" si="0"/>
        <v>65274.12</v>
      </c>
      <c r="H5" s="59"/>
    </row>
    <row r="6" ht="73" customHeight="1" spans="1:8">
      <c r="A6" s="51">
        <v>4</v>
      </c>
      <c r="B6" s="52" t="s">
        <v>17</v>
      </c>
      <c r="C6" s="53" t="s">
        <v>18</v>
      </c>
      <c r="D6" s="60">
        <v>1</v>
      </c>
      <c r="E6" s="55">
        <v>500</v>
      </c>
      <c r="F6" s="54">
        <v>12</v>
      </c>
      <c r="G6" s="55">
        <f t="shared" si="0"/>
        <v>6000</v>
      </c>
      <c r="H6" s="53" t="s">
        <v>19</v>
      </c>
    </row>
    <row r="7" ht="38.25" customHeight="1" spans="1:8">
      <c r="A7" s="54" t="s">
        <v>6</v>
      </c>
      <c r="B7" s="54"/>
      <c r="C7" s="54"/>
      <c r="D7" s="61"/>
      <c r="E7" s="62"/>
      <c r="F7" s="54"/>
      <c r="G7" s="62">
        <f>SUM(G3:G6)</f>
        <v>367751.4</v>
      </c>
      <c r="H7" s="63"/>
    </row>
    <row r="8" ht="38.25" customHeight="1" spans="1:8">
      <c r="A8" s="54" t="s">
        <v>20</v>
      </c>
      <c r="B8" s="54"/>
      <c r="C8" s="64"/>
      <c r="D8" s="65">
        <f>ROUND(G7,2)</f>
        <v>367751.4</v>
      </c>
      <c r="E8" s="66"/>
      <c r="F8" s="66"/>
      <c r="G8" s="66"/>
      <c r="H8" s="67"/>
    </row>
    <row r="12" spans="1:8">
      <c r="E12" s="68"/>
      <c r="G12" s="68"/>
    </row>
  </sheetData>
  <mergeCells count="5">
    <mergeCell ref="A1:H1"/>
    <mergeCell ref="A7:B7"/>
    <mergeCell ref="A8:B8"/>
    <mergeCell ref="D8:H8"/>
    <mergeCell ref="H3:H5"/>
  </mergeCells>
  <printOptions horizontalCentered="1"/>
  <pageMargins left="0.51875" right="0.379166666666667" top="0.9" bottom="0.699305555555556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E6" sqref="E6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29.5" style="5" customWidth="1"/>
    <col min="5" max="5" width="16.375" style="5" customWidth="1"/>
    <col min="6" max="6" width="10.375" style="9"/>
    <col min="7" max="9" width="9" style="9"/>
    <col min="10" max="10" width="9.375" style="9"/>
    <col min="11" max="16384" width="9" style="9"/>
  </cols>
  <sheetData>
    <row r="1" ht="54" customHeight="1" spans="1:12">
      <c r="A1" s="12" t="s">
        <v>21</v>
      </c>
      <c r="B1" s="13"/>
      <c r="C1" s="13"/>
      <c r="D1" s="13"/>
      <c r="E1" s="13"/>
    </row>
    <row r="2" ht="35.1" customHeight="1" spans="1:12">
      <c r="A2" s="22" t="s">
        <v>1</v>
      </c>
      <c r="B2" s="23" t="s">
        <v>22</v>
      </c>
      <c r="C2" s="23" t="s">
        <v>23</v>
      </c>
      <c r="D2" s="23" t="s">
        <v>24</v>
      </c>
      <c r="E2" s="33" t="s">
        <v>25</v>
      </c>
    </row>
    <row r="3" ht="35.1" customHeight="1" spans="1:12">
      <c r="A3" s="34" t="s">
        <v>26</v>
      </c>
      <c r="B3" s="35" t="s">
        <v>27</v>
      </c>
      <c r="C3" s="35" t="s">
        <v>28</v>
      </c>
      <c r="D3" s="35">
        <v>1</v>
      </c>
      <c r="E3" s="36">
        <f>E4+E5+E6</f>
        <v>4618.99</v>
      </c>
    </row>
    <row r="4" ht="44.1" customHeight="1" spans="1:12">
      <c r="A4" s="37">
        <v>1</v>
      </c>
      <c r="B4" s="35" t="s">
        <v>29</v>
      </c>
      <c r="C4" s="18" t="s">
        <v>30</v>
      </c>
      <c r="D4" s="35">
        <v>3554</v>
      </c>
      <c r="E4" s="38">
        <f>D4</f>
        <v>3554</v>
      </c>
    </row>
    <row r="5" ht="35.1" customHeight="1" spans="1:12">
      <c r="A5" s="37"/>
      <c r="B5" s="35"/>
      <c r="C5" s="39" t="s">
        <v>31</v>
      </c>
      <c r="D5" s="40">
        <f>'保安员（社保计算表）'!F10</f>
        <v>939.99</v>
      </c>
      <c r="E5" s="36">
        <f>D5</f>
        <v>939.99</v>
      </c>
    </row>
    <row r="6" ht="35.1" customHeight="1" spans="1:12">
      <c r="A6" s="37"/>
      <c r="B6" s="35"/>
      <c r="C6" s="18" t="s">
        <v>32</v>
      </c>
      <c r="D6" s="35" t="s">
        <v>33</v>
      </c>
      <c r="E6" s="38">
        <f>300*5/12</f>
        <v>125</v>
      </c>
    </row>
    <row r="7" ht="33.95" customHeight="1" spans="1:12">
      <c r="A7" s="34" t="s">
        <v>34</v>
      </c>
      <c r="B7" s="35" t="s">
        <v>35</v>
      </c>
      <c r="C7" s="35" t="s">
        <v>36</v>
      </c>
      <c r="D7" s="35" t="s">
        <v>37</v>
      </c>
      <c r="E7" s="36">
        <f>E3*2%</f>
        <v>92.38</v>
      </c>
    </row>
    <row r="8" ht="50.25" customHeight="1" spans="1:12">
      <c r="A8" s="34" t="s">
        <v>38</v>
      </c>
      <c r="B8" s="35" t="s">
        <v>39</v>
      </c>
      <c r="C8" s="41" t="s">
        <v>40</v>
      </c>
      <c r="D8" s="35" t="s">
        <v>41</v>
      </c>
      <c r="E8" s="36">
        <f>(E3+E7)*6%</f>
        <v>282.68</v>
      </c>
      <c r="J8" s="42"/>
      <c r="L8" s="19"/>
    </row>
    <row r="9" ht="30" customHeight="1" spans="1:12">
      <c r="A9" s="43" t="s">
        <v>42</v>
      </c>
      <c r="B9" s="44" t="s">
        <v>6</v>
      </c>
      <c r="C9" s="44" t="s">
        <v>43</v>
      </c>
      <c r="D9" s="44"/>
      <c r="E9" s="45">
        <f>E3+E7+E8</f>
        <v>4994.05</v>
      </c>
      <c r="L9" s="19"/>
    </row>
    <row r="10" spans="1:12">
      <c r="A10" s="10"/>
      <c r="B10" s="11"/>
      <c r="C10" s="11"/>
      <c r="D10" s="11"/>
      <c r="E10" s="11"/>
      <c r="L10" s="19"/>
    </row>
    <row r="11" spans="1:12">
      <c r="A11" s="11"/>
      <c r="B11" s="11"/>
      <c r="C11" s="11"/>
      <c r="D11" s="11"/>
      <c r="E11" s="11"/>
      <c r="L11" s="19"/>
    </row>
    <row r="12" spans="1:12">
      <c r="D12" s="20"/>
      <c r="E12" s="21"/>
      <c r="L12" s="19"/>
    </row>
    <row r="23" spans="4:4">
      <c r="D23" s="19"/>
    </row>
    <row r="24" spans="4:4">
      <c r="D24" s="19"/>
    </row>
    <row r="25" spans="4:4">
      <c r="D25" s="19"/>
    </row>
    <row r="26" spans="4:4">
      <c r="D26" s="19"/>
    </row>
  </sheetData>
  <mergeCells count="5">
    <mergeCell ref="A1:E1"/>
    <mergeCell ref="D12:E12"/>
    <mergeCell ref="A4:A6"/>
    <mergeCell ref="B4:B6"/>
    <mergeCell ref="A10:E11"/>
  </mergeCells>
  <printOptions horizontalCentered="1"/>
  <pageMargins left="0.75" right="0.75" top="0.588888888888889" bottom="0.588888888888889" header="0.509027777777778" footer="0.509027777777778"/>
  <pageSetup paperSize="9" orientation="landscape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25" sqref="E25"/>
    </sheetView>
  </sheetViews>
  <sheetFormatPr defaultColWidth="9" defaultRowHeight="14.25" outlineLevelCol="5"/>
  <cols>
    <col min="1" max="1" width="18.875" style="1" customWidth="1"/>
    <col min="2" max="2" width="17.125" style="1" customWidth="1"/>
    <col min="3" max="3" width="15.625" style="1" customWidth="1"/>
    <col min="4" max="4" width="18" style="1" customWidth="1"/>
    <col min="5" max="5" width="18.25" style="1" customWidth="1"/>
    <col min="6" max="6" width="17.875" customWidth="1"/>
  </cols>
  <sheetData>
    <row r="1" ht="32.1" customHeight="1" spans="1:6">
      <c r="A1" s="4" t="s">
        <v>44</v>
      </c>
      <c r="B1" s="4"/>
      <c r="C1" s="4"/>
      <c r="D1" s="4"/>
      <c r="E1" s="4"/>
      <c r="F1" s="4"/>
    </row>
    <row r="2" ht="32.1" customHeight="1" spans="1:6">
      <c r="A2" s="22" t="s">
        <v>45</v>
      </c>
      <c r="B2" s="23" t="s">
        <v>46</v>
      </c>
      <c r="C2" s="23" t="s">
        <v>47</v>
      </c>
      <c r="D2" s="23" t="s">
        <v>48</v>
      </c>
      <c r="E2" s="23" t="s">
        <v>49</v>
      </c>
      <c r="F2" s="24" t="s">
        <v>50</v>
      </c>
    </row>
    <row r="3" ht="32.1" customHeight="1" spans="1:6">
      <c r="A3" s="25" t="s">
        <v>51</v>
      </c>
      <c r="B3" s="6" t="s">
        <v>7</v>
      </c>
      <c r="C3" s="26">
        <v>0.16</v>
      </c>
      <c r="D3" s="27">
        <v>4775</v>
      </c>
      <c r="E3" s="6">
        <f>D3*C3</f>
        <v>764</v>
      </c>
      <c r="F3" s="28">
        <f t="shared" ref="F3:F6" si="0">E3</f>
        <v>764</v>
      </c>
    </row>
    <row r="4" ht="32.1" customHeight="1" spans="1:6">
      <c r="A4" s="25" t="s">
        <v>51</v>
      </c>
      <c r="B4" s="6" t="s">
        <v>52</v>
      </c>
      <c r="C4" s="26">
        <v>0.08</v>
      </c>
      <c r="D4" s="27">
        <v>4775</v>
      </c>
      <c r="E4" s="6">
        <f>D4*C4</f>
        <v>382</v>
      </c>
      <c r="F4" s="29"/>
    </row>
    <row r="5" ht="32.1" customHeight="1" spans="1:6">
      <c r="A5" s="25" t="s">
        <v>53</v>
      </c>
      <c r="B5" s="6" t="s">
        <v>7</v>
      </c>
      <c r="C5" s="26">
        <v>0.004</v>
      </c>
      <c r="D5" s="27">
        <v>4775</v>
      </c>
      <c r="E5" s="6">
        <f t="shared" ref="E5:E9" si="1">D5*C5</f>
        <v>19.1</v>
      </c>
      <c r="F5" s="28">
        <f t="shared" si="0"/>
        <v>19.1</v>
      </c>
    </row>
    <row r="6" ht="32.1" customHeight="1" spans="1:6">
      <c r="A6" s="25" t="s">
        <v>54</v>
      </c>
      <c r="B6" s="6" t="s">
        <v>7</v>
      </c>
      <c r="C6" s="26">
        <v>0.008</v>
      </c>
      <c r="D6" s="27">
        <v>2080</v>
      </c>
      <c r="E6" s="6">
        <f t="shared" si="1"/>
        <v>16.64</v>
      </c>
      <c r="F6" s="28">
        <f t="shared" si="0"/>
        <v>16.64</v>
      </c>
    </row>
    <row r="7" ht="32.1" customHeight="1" spans="1:6">
      <c r="A7" s="25" t="s">
        <v>54</v>
      </c>
      <c r="B7" s="6" t="s">
        <v>52</v>
      </c>
      <c r="C7" s="26">
        <v>0.002</v>
      </c>
      <c r="D7" s="27">
        <v>2080</v>
      </c>
      <c r="E7" s="6">
        <f t="shared" si="1"/>
        <v>4.16</v>
      </c>
      <c r="F7" s="29"/>
    </row>
    <row r="8" ht="32.1" customHeight="1" spans="1:6">
      <c r="A8" s="25" t="s">
        <v>55</v>
      </c>
      <c r="B8" s="6" t="s">
        <v>7</v>
      </c>
      <c r="C8" s="26">
        <v>0.033</v>
      </c>
      <c r="D8" s="27">
        <v>4250</v>
      </c>
      <c r="E8" s="6">
        <f t="shared" si="1"/>
        <v>140.25</v>
      </c>
      <c r="F8" s="28">
        <f>E8</f>
        <v>140.25</v>
      </c>
    </row>
    <row r="9" ht="32.1" customHeight="1" spans="1:6">
      <c r="A9" s="25" t="s">
        <v>55</v>
      </c>
      <c r="B9" s="6" t="s">
        <v>52</v>
      </c>
      <c r="C9" s="26">
        <v>0.007</v>
      </c>
      <c r="D9" s="27">
        <v>4250</v>
      </c>
      <c r="E9" s="6">
        <f t="shared" si="1"/>
        <v>29.75</v>
      </c>
      <c r="F9" s="28"/>
    </row>
    <row r="10" ht="27.75" customHeight="1" spans="1:6">
      <c r="A10" s="30" t="s">
        <v>56</v>
      </c>
      <c r="B10" s="31"/>
      <c r="C10" s="31"/>
      <c r="D10" s="31"/>
      <c r="E10" s="31">
        <f>SUM(E3:E9)</f>
        <v>1355.9</v>
      </c>
      <c r="F10" s="32">
        <f>SUM(F3:F9)</f>
        <v>939.99</v>
      </c>
    </row>
  </sheetData>
  <mergeCells count="1">
    <mergeCell ref="A1:F1"/>
  </mergeCells>
  <printOptions horizontalCentered="1"/>
  <pageMargins left="0.75" right="0.75" top="0.629166666666667" bottom="0.588888888888889" header="0.509027777777778" footer="0.509027777777778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E6" sqref="E6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29.5" style="5" customWidth="1"/>
    <col min="5" max="5" width="16.375" style="5" customWidth="1"/>
    <col min="6" max="16384" width="9" style="9"/>
  </cols>
  <sheetData>
    <row r="1" ht="54" customHeight="1" spans="1:12">
      <c r="A1" s="12" t="s">
        <v>57</v>
      </c>
      <c r="B1" s="13"/>
      <c r="C1" s="13"/>
      <c r="D1" s="13"/>
      <c r="E1" s="13"/>
    </row>
    <row r="2" ht="35.1" customHeight="1" spans="1:12">
      <c r="A2" s="22" t="s">
        <v>1</v>
      </c>
      <c r="B2" s="23" t="s">
        <v>22</v>
      </c>
      <c r="C2" s="23" t="s">
        <v>23</v>
      </c>
      <c r="D2" s="23" t="s">
        <v>24</v>
      </c>
      <c r="E2" s="33" t="s">
        <v>25</v>
      </c>
    </row>
    <row r="3" ht="35.1" customHeight="1" spans="1:12">
      <c r="A3" s="34" t="s">
        <v>26</v>
      </c>
      <c r="B3" s="35" t="s">
        <v>27</v>
      </c>
      <c r="C3" s="35" t="s">
        <v>15</v>
      </c>
      <c r="D3" s="35">
        <v>1</v>
      </c>
      <c r="E3" s="36">
        <f>E4+E5+E6</f>
        <v>4374.99</v>
      </c>
    </row>
    <row r="4" ht="44.1" customHeight="1" spans="1:12">
      <c r="A4" s="37">
        <v>1</v>
      </c>
      <c r="B4" s="35" t="s">
        <v>29</v>
      </c>
      <c r="C4" s="18" t="s">
        <v>30</v>
      </c>
      <c r="D4" s="35">
        <v>3310</v>
      </c>
      <c r="E4" s="38">
        <f>D4</f>
        <v>3310</v>
      </c>
    </row>
    <row r="5" ht="35.1" customHeight="1" spans="1:12">
      <c r="A5" s="37"/>
      <c r="B5" s="35"/>
      <c r="C5" s="39" t="s">
        <v>31</v>
      </c>
      <c r="D5" s="40">
        <f>'保洁员（社保计算表）'!F10</f>
        <v>939.99</v>
      </c>
      <c r="E5" s="36">
        <f>D5</f>
        <v>939.99</v>
      </c>
    </row>
    <row r="6" ht="35.1" customHeight="1" spans="1:12">
      <c r="A6" s="37"/>
      <c r="B6" s="35"/>
      <c r="C6" s="18" t="s">
        <v>32</v>
      </c>
      <c r="D6" s="35" t="s">
        <v>33</v>
      </c>
      <c r="E6" s="38">
        <f>300*5/12</f>
        <v>125</v>
      </c>
    </row>
    <row r="7" ht="33.95" customHeight="1" spans="1:12">
      <c r="A7" s="34" t="s">
        <v>34</v>
      </c>
      <c r="B7" s="35" t="s">
        <v>35</v>
      </c>
      <c r="C7" s="35" t="s">
        <v>36</v>
      </c>
      <c r="D7" s="35" t="s">
        <v>37</v>
      </c>
      <c r="E7" s="36">
        <f>E3*2%</f>
        <v>87.5</v>
      </c>
    </row>
    <row r="8" ht="50.25" customHeight="1" spans="1:12">
      <c r="A8" s="34" t="s">
        <v>38</v>
      </c>
      <c r="B8" s="35" t="s">
        <v>39</v>
      </c>
      <c r="C8" s="41" t="s">
        <v>40</v>
      </c>
      <c r="D8" s="35" t="s">
        <v>41</v>
      </c>
      <c r="E8" s="36">
        <f>(E3+E7)*6%</f>
        <v>267.75</v>
      </c>
      <c r="J8" s="42"/>
      <c r="L8" s="19"/>
    </row>
    <row r="9" ht="30" customHeight="1" spans="1:12">
      <c r="A9" s="43" t="s">
        <v>42</v>
      </c>
      <c r="B9" s="44" t="s">
        <v>6</v>
      </c>
      <c r="C9" s="44" t="s">
        <v>43</v>
      </c>
      <c r="D9" s="44"/>
      <c r="E9" s="45">
        <f>E3+E7+E8</f>
        <v>4730.24</v>
      </c>
      <c r="L9" s="19"/>
    </row>
    <row r="10" spans="1:12">
      <c r="A10" s="10"/>
      <c r="B10" s="11"/>
      <c r="C10" s="11"/>
      <c r="D10" s="11"/>
      <c r="E10" s="11"/>
      <c r="L10" s="19"/>
    </row>
    <row r="11" spans="1:12">
      <c r="A11" s="11"/>
      <c r="B11" s="11"/>
      <c r="C11" s="11"/>
      <c r="D11" s="11"/>
      <c r="E11" s="11"/>
      <c r="L11" s="19"/>
    </row>
    <row r="12" spans="1:12">
      <c r="D12" s="20"/>
      <c r="E12" s="21"/>
      <c r="L12" s="19"/>
    </row>
    <row r="23" spans="4:4">
      <c r="D23" s="19"/>
    </row>
    <row r="24" spans="4:4">
      <c r="D24" s="19"/>
    </row>
    <row r="25" spans="4:4">
      <c r="D25" s="19"/>
    </row>
    <row r="26" spans="4:4">
      <c r="D26" s="19"/>
    </row>
  </sheetData>
  <mergeCells count="5">
    <mergeCell ref="A1:E1"/>
    <mergeCell ref="D12:E12"/>
    <mergeCell ref="A4:A6"/>
    <mergeCell ref="B4:B6"/>
    <mergeCell ref="A10:E11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21" sqref="E21"/>
    </sheetView>
  </sheetViews>
  <sheetFormatPr defaultColWidth="9" defaultRowHeight="14.25" outlineLevelCol="5"/>
  <cols>
    <col min="1" max="1" width="18.875" style="1" customWidth="1"/>
    <col min="2" max="2" width="17.125" style="1" customWidth="1"/>
    <col min="3" max="3" width="15.625" style="1" customWidth="1"/>
    <col min="4" max="4" width="18" style="1" customWidth="1"/>
    <col min="5" max="5" width="18.25" style="1" customWidth="1"/>
    <col min="6" max="6" width="17.875" customWidth="1"/>
  </cols>
  <sheetData>
    <row r="1" ht="32.1" customHeight="1" spans="1:6">
      <c r="A1" s="4" t="s">
        <v>44</v>
      </c>
      <c r="B1" s="4"/>
      <c r="C1" s="4"/>
      <c r="D1" s="4"/>
      <c r="E1" s="4"/>
      <c r="F1" s="4"/>
    </row>
    <row r="2" ht="32.1" customHeight="1" spans="1:6">
      <c r="A2" s="22" t="s">
        <v>45</v>
      </c>
      <c r="B2" s="23" t="s">
        <v>46</v>
      </c>
      <c r="C2" s="23" t="s">
        <v>47</v>
      </c>
      <c r="D2" s="23" t="s">
        <v>48</v>
      </c>
      <c r="E2" s="23" t="s">
        <v>49</v>
      </c>
      <c r="F2" s="24" t="s">
        <v>50</v>
      </c>
    </row>
    <row r="3" ht="32.1" customHeight="1" spans="1:6">
      <c r="A3" s="25" t="s">
        <v>51</v>
      </c>
      <c r="B3" s="6" t="s">
        <v>7</v>
      </c>
      <c r="C3" s="26">
        <v>0.16</v>
      </c>
      <c r="D3" s="27">
        <v>4775</v>
      </c>
      <c r="E3" s="6">
        <f>D3*C3</f>
        <v>764</v>
      </c>
      <c r="F3" s="28">
        <f t="shared" ref="F3:F6" si="0">E3</f>
        <v>764</v>
      </c>
    </row>
    <row r="4" ht="32.1" customHeight="1" spans="1:6">
      <c r="A4" s="25" t="s">
        <v>51</v>
      </c>
      <c r="B4" s="6" t="s">
        <v>52</v>
      </c>
      <c r="C4" s="26">
        <v>0.08</v>
      </c>
      <c r="D4" s="27">
        <v>4775</v>
      </c>
      <c r="E4" s="6">
        <f>D4*C4</f>
        <v>382</v>
      </c>
      <c r="F4" s="29"/>
    </row>
    <row r="5" ht="32.1" customHeight="1" spans="1:6">
      <c r="A5" s="25" t="s">
        <v>53</v>
      </c>
      <c r="B5" s="6" t="s">
        <v>7</v>
      </c>
      <c r="C5" s="26">
        <v>0.004</v>
      </c>
      <c r="D5" s="27">
        <v>4775</v>
      </c>
      <c r="E5" s="6">
        <f t="shared" ref="E5:E9" si="1">D5*C5</f>
        <v>19.1</v>
      </c>
      <c r="F5" s="28">
        <f t="shared" si="0"/>
        <v>19.1</v>
      </c>
    </row>
    <row r="6" ht="32.1" customHeight="1" spans="1:6">
      <c r="A6" s="25" t="s">
        <v>54</v>
      </c>
      <c r="B6" s="6" t="s">
        <v>7</v>
      </c>
      <c r="C6" s="26">
        <v>0.008</v>
      </c>
      <c r="D6" s="27">
        <v>2080</v>
      </c>
      <c r="E6" s="6">
        <f t="shared" si="1"/>
        <v>16.64</v>
      </c>
      <c r="F6" s="28">
        <f t="shared" si="0"/>
        <v>16.64</v>
      </c>
    </row>
    <row r="7" ht="32.1" customHeight="1" spans="1:6">
      <c r="A7" s="25" t="s">
        <v>54</v>
      </c>
      <c r="B7" s="6" t="s">
        <v>52</v>
      </c>
      <c r="C7" s="26">
        <v>0.002</v>
      </c>
      <c r="D7" s="27">
        <v>2080</v>
      </c>
      <c r="E7" s="6">
        <f t="shared" si="1"/>
        <v>4.16</v>
      </c>
      <c r="F7" s="29"/>
    </row>
    <row r="8" ht="32.1" customHeight="1" spans="1:6">
      <c r="A8" s="25" t="s">
        <v>55</v>
      </c>
      <c r="B8" s="6" t="s">
        <v>7</v>
      </c>
      <c r="C8" s="26">
        <v>0.033</v>
      </c>
      <c r="D8" s="27">
        <v>4250</v>
      </c>
      <c r="E8" s="6">
        <f t="shared" si="1"/>
        <v>140.25</v>
      </c>
      <c r="F8" s="28">
        <f>E8</f>
        <v>140.25</v>
      </c>
    </row>
    <row r="9" ht="32.1" customHeight="1" spans="1:6">
      <c r="A9" s="25" t="s">
        <v>55</v>
      </c>
      <c r="B9" s="6" t="s">
        <v>52</v>
      </c>
      <c r="C9" s="26">
        <v>0.007</v>
      </c>
      <c r="D9" s="27">
        <v>4250</v>
      </c>
      <c r="E9" s="6">
        <f t="shared" si="1"/>
        <v>29.75</v>
      </c>
      <c r="F9" s="28"/>
    </row>
    <row r="10" ht="27.75" customHeight="1" spans="1:6">
      <c r="A10" s="30" t="s">
        <v>56</v>
      </c>
      <c r="B10" s="31"/>
      <c r="C10" s="31"/>
      <c r="D10" s="31"/>
      <c r="E10" s="31">
        <f>SUM(E3:E9)</f>
        <v>1355.9</v>
      </c>
      <c r="F10" s="32">
        <f>SUM(F3:F9)</f>
        <v>939.99</v>
      </c>
    </row>
  </sheetData>
  <mergeCells count="1">
    <mergeCell ref="A1:F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E8" sqref="E8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29.5" style="5" customWidth="1"/>
    <col min="5" max="5" width="16.375" style="5" customWidth="1"/>
    <col min="6" max="16384" width="9" style="9"/>
  </cols>
  <sheetData>
    <row r="1" ht="54" customHeight="1" spans="1:12">
      <c r="A1" s="12" t="s">
        <v>58</v>
      </c>
      <c r="B1" s="13"/>
      <c r="C1" s="13"/>
      <c r="D1" s="13"/>
      <c r="E1" s="13"/>
    </row>
    <row r="2" ht="35.1" customHeight="1" spans="1:12">
      <c r="A2" s="22" t="s">
        <v>1</v>
      </c>
      <c r="B2" s="23" t="s">
        <v>22</v>
      </c>
      <c r="C2" s="23" t="s">
        <v>23</v>
      </c>
      <c r="D2" s="23" t="s">
        <v>24</v>
      </c>
      <c r="E2" s="33" t="s">
        <v>25</v>
      </c>
    </row>
    <row r="3" ht="35.1" customHeight="1" spans="1:12">
      <c r="A3" s="34" t="s">
        <v>26</v>
      </c>
      <c r="B3" s="35" t="s">
        <v>27</v>
      </c>
      <c r="C3" s="35" t="s">
        <v>16</v>
      </c>
      <c r="D3" s="35">
        <v>1</v>
      </c>
      <c r="E3" s="36">
        <f>E4+E5+E6</f>
        <v>5030.99</v>
      </c>
    </row>
    <row r="4" ht="44.1" customHeight="1" spans="1:12">
      <c r="A4" s="37">
        <v>1</v>
      </c>
      <c r="B4" s="35" t="s">
        <v>29</v>
      </c>
      <c r="C4" s="18" t="s">
        <v>30</v>
      </c>
      <c r="D4" s="35">
        <v>3966</v>
      </c>
      <c r="E4" s="38">
        <f>D4</f>
        <v>3966</v>
      </c>
    </row>
    <row r="5" ht="35.1" customHeight="1" spans="1:12">
      <c r="A5" s="37"/>
      <c r="B5" s="35"/>
      <c r="C5" s="39" t="s">
        <v>31</v>
      </c>
      <c r="D5" s="40">
        <f>'绿化工人（社保计算表）'!F10</f>
        <v>939.99</v>
      </c>
      <c r="E5" s="36">
        <f>D5</f>
        <v>939.99</v>
      </c>
    </row>
    <row r="6" ht="35.1" customHeight="1" spans="1:12">
      <c r="A6" s="37"/>
      <c r="B6" s="35"/>
      <c r="C6" s="18" t="s">
        <v>32</v>
      </c>
      <c r="D6" s="35" t="s">
        <v>33</v>
      </c>
      <c r="E6" s="38">
        <f>300*5/12</f>
        <v>125</v>
      </c>
    </row>
    <row r="7" ht="33.95" customHeight="1" spans="1:12">
      <c r="A7" s="34" t="s">
        <v>34</v>
      </c>
      <c r="B7" s="35" t="s">
        <v>35</v>
      </c>
      <c r="C7" s="35" t="s">
        <v>36</v>
      </c>
      <c r="D7" s="35" t="s">
        <v>37</v>
      </c>
      <c r="E7" s="36">
        <f>E3*2%</f>
        <v>100.62</v>
      </c>
    </row>
    <row r="8" ht="50.25" customHeight="1" spans="1:12">
      <c r="A8" s="34" t="s">
        <v>38</v>
      </c>
      <c r="B8" s="35" t="s">
        <v>39</v>
      </c>
      <c r="C8" s="41" t="s">
        <v>40</v>
      </c>
      <c r="D8" s="35" t="s">
        <v>41</v>
      </c>
      <c r="E8" s="36">
        <f>(E3+E7)*6%</f>
        <v>307.9</v>
      </c>
      <c r="J8" s="42"/>
      <c r="L8" s="19"/>
    </row>
    <row r="9" ht="30" customHeight="1" spans="1:12">
      <c r="A9" s="43" t="s">
        <v>42</v>
      </c>
      <c r="B9" s="44" t="s">
        <v>6</v>
      </c>
      <c r="C9" s="44" t="s">
        <v>43</v>
      </c>
      <c r="D9" s="44"/>
      <c r="E9" s="45">
        <f>E3+E7+E8</f>
        <v>5439.51</v>
      </c>
      <c r="L9" s="19"/>
    </row>
    <row r="10" spans="1:12">
      <c r="A10" s="10"/>
      <c r="B10" s="11"/>
      <c r="C10" s="11"/>
      <c r="D10" s="11"/>
      <c r="E10" s="11"/>
      <c r="L10" s="19"/>
    </row>
    <row r="11" spans="1:12">
      <c r="A11" s="11"/>
      <c r="B11" s="11"/>
      <c r="C11" s="11"/>
      <c r="D11" s="11"/>
      <c r="E11" s="11"/>
      <c r="L11" s="19"/>
    </row>
    <row r="12" spans="1:12">
      <c r="D12" s="20"/>
      <c r="E12" s="21"/>
      <c r="L12" s="19"/>
    </row>
    <row r="23" spans="4:4">
      <c r="D23" s="19"/>
    </row>
    <row r="24" spans="4:4">
      <c r="D24" s="19"/>
    </row>
    <row r="25" spans="4:4">
      <c r="D25" s="19"/>
    </row>
    <row r="26" spans="4:4">
      <c r="D26" s="19"/>
    </row>
  </sheetData>
  <mergeCells count="5">
    <mergeCell ref="A1:E1"/>
    <mergeCell ref="D12:E12"/>
    <mergeCell ref="A4:A6"/>
    <mergeCell ref="B4:B6"/>
    <mergeCell ref="A10:E11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G25" sqref="G25"/>
    </sheetView>
  </sheetViews>
  <sheetFormatPr defaultColWidth="9" defaultRowHeight="14.25" outlineLevelCol="5"/>
  <cols>
    <col min="1" max="1" width="18.875" style="1" customWidth="1"/>
    <col min="2" max="2" width="17.125" style="1" customWidth="1"/>
    <col min="3" max="3" width="15.625" style="1" customWidth="1"/>
    <col min="4" max="4" width="18" style="1" customWidth="1"/>
    <col min="5" max="5" width="18.25" style="1" customWidth="1"/>
    <col min="6" max="6" width="17.875" customWidth="1"/>
  </cols>
  <sheetData>
    <row r="1" ht="32.1" customHeight="1" spans="1:6">
      <c r="A1" s="4" t="s">
        <v>44</v>
      </c>
      <c r="B1" s="4"/>
      <c r="C1" s="4"/>
      <c r="D1" s="4"/>
      <c r="E1" s="4"/>
      <c r="F1" s="4"/>
    </row>
    <row r="2" ht="32.1" customHeight="1" spans="1:6">
      <c r="A2" s="22" t="s">
        <v>45</v>
      </c>
      <c r="B2" s="23" t="s">
        <v>46</v>
      </c>
      <c r="C2" s="23" t="s">
        <v>47</v>
      </c>
      <c r="D2" s="23" t="s">
        <v>48</v>
      </c>
      <c r="E2" s="23" t="s">
        <v>49</v>
      </c>
      <c r="F2" s="24" t="s">
        <v>50</v>
      </c>
    </row>
    <row r="3" ht="32.1" customHeight="1" spans="1:6">
      <c r="A3" s="25" t="s">
        <v>51</v>
      </c>
      <c r="B3" s="6" t="s">
        <v>7</v>
      </c>
      <c r="C3" s="26">
        <v>0.16</v>
      </c>
      <c r="D3" s="27">
        <v>4775</v>
      </c>
      <c r="E3" s="6">
        <f>D3*C3</f>
        <v>764</v>
      </c>
      <c r="F3" s="28">
        <f t="shared" ref="F3:F6" si="0">E3</f>
        <v>764</v>
      </c>
    </row>
    <row r="4" ht="32.1" customHeight="1" spans="1:6">
      <c r="A4" s="25" t="s">
        <v>51</v>
      </c>
      <c r="B4" s="6" t="s">
        <v>52</v>
      </c>
      <c r="C4" s="26">
        <v>0.08</v>
      </c>
      <c r="D4" s="27">
        <v>4775</v>
      </c>
      <c r="E4" s="6">
        <f>D4*C4</f>
        <v>382</v>
      </c>
      <c r="F4" s="29"/>
    </row>
    <row r="5" ht="32.1" customHeight="1" spans="1:6">
      <c r="A5" s="25" t="s">
        <v>53</v>
      </c>
      <c r="B5" s="6" t="s">
        <v>7</v>
      </c>
      <c r="C5" s="26">
        <v>0.004</v>
      </c>
      <c r="D5" s="27">
        <v>4775</v>
      </c>
      <c r="E5" s="6">
        <f t="shared" ref="E5:E9" si="1">D5*C5</f>
        <v>19.1</v>
      </c>
      <c r="F5" s="28">
        <f t="shared" si="0"/>
        <v>19.1</v>
      </c>
    </row>
    <row r="6" ht="32.1" customHeight="1" spans="1:6">
      <c r="A6" s="25" t="s">
        <v>54</v>
      </c>
      <c r="B6" s="6" t="s">
        <v>7</v>
      </c>
      <c r="C6" s="26">
        <v>0.008</v>
      </c>
      <c r="D6" s="27">
        <v>2080</v>
      </c>
      <c r="E6" s="6">
        <f t="shared" si="1"/>
        <v>16.64</v>
      </c>
      <c r="F6" s="28">
        <f t="shared" si="0"/>
        <v>16.64</v>
      </c>
    </row>
    <row r="7" ht="32.1" customHeight="1" spans="1:6">
      <c r="A7" s="25" t="s">
        <v>54</v>
      </c>
      <c r="B7" s="6" t="s">
        <v>52</v>
      </c>
      <c r="C7" s="26">
        <v>0.002</v>
      </c>
      <c r="D7" s="27">
        <v>2080</v>
      </c>
      <c r="E7" s="6">
        <f t="shared" si="1"/>
        <v>4.16</v>
      </c>
      <c r="F7" s="29"/>
    </row>
    <row r="8" ht="32.1" customHeight="1" spans="1:6">
      <c r="A8" s="25" t="s">
        <v>55</v>
      </c>
      <c r="B8" s="6" t="s">
        <v>7</v>
      </c>
      <c r="C8" s="26">
        <v>0.033</v>
      </c>
      <c r="D8" s="27">
        <v>4250</v>
      </c>
      <c r="E8" s="6">
        <f t="shared" si="1"/>
        <v>140.25</v>
      </c>
      <c r="F8" s="28">
        <f>E8</f>
        <v>140.25</v>
      </c>
    </row>
    <row r="9" ht="32.1" customHeight="1" spans="1:6">
      <c r="A9" s="25" t="s">
        <v>55</v>
      </c>
      <c r="B9" s="6" t="s">
        <v>52</v>
      </c>
      <c r="C9" s="26">
        <v>0.007</v>
      </c>
      <c r="D9" s="27">
        <v>4250</v>
      </c>
      <c r="E9" s="6">
        <f t="shared" si="1"/>
        <v>29.75</v>
      </c>
      <c r="F9" s="28"/>
    </row>
    <row r="10" ht="27.75" customHeight="1" spans="1:6">
      <c r="A10" s="30" t="s">
        <v>56</v>
      </c>
      <c r="B10" s="31"/>
      <c r="C10" s="31"/>
      <c r="D10" s="31"/>
      <c r="E10" s="31">
        <f>SUM(E3:E9)</f>
        <v>1355.9</v>
      </c>
      <c r="F10" s="32">
        <f>SUM(F3:F9)</f>
        <v>939.99</v>
      </c>
    </row>
  </sheetData>
  <mergeCells count="1">
    <mergeCell ref="A1:F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workbookViewId="0">
      <selection activeCell="D16" sqref="D16"/>
    </sheetView>
  </sheetViews>
  <sheetFormatPr defaultColWidth="9" defaultRowHeight="14.25"/>
  <cols>
    <col min="1" max="1" width="11.125" style="5" customWidth="1"/>
    <col min="2" max="2" width="18" style="5" customWidth="1"/>
    <col min="3" max="3" width="42.125" style="5" customWidth="1"/>
    <col min="4" max="4" width="31.875" style="5" customWidth="1"/>
    <col min="5" max="5" width="16.375" style="5" customWidth="1"/>
    <col min="6" max="6" width="10.375" style="9"/>
    <col min="7" max="9" width="9" style="9"/>
    <col min="10" max="10" width="9.375" style="9"/>
    <col min="11" max="16384" width="9" style="9"/>
  </cols>
  <sheetData>
    <row r="1" ht="20.25" customHeight="1" spans="1:12">
      <c r="A1" s="10" t="s">
        <v>59</v>
      </c>
      <c r="B1" s="11"/>
    </row>
    <row r="2" ht="54" customHeight="1" spans="1:12">
      <c r="A2" s="12" t="s">
        <v>60</v>
      </c>
      <c r="B2" s="13"/>
      <c r="C2" s="13"/>
      <c r="D2" s="13"/>
      <c r="E2" s="13"/>
    </row>
    <row r="3" ht="35.1" customHeight="1" spans="1:12">
      <c r="A3" s="6" t="s">
        <v>1</v>
      </c>
      <c r="B3" s="6" t="s">
        <v>22</v>
      </c>
      <c r="C3" s="6" t="s">
        <v>23</v>
      </c>
      <c r="D3" s="6" t="s">
        <v>24</v>
      </c>
      <c r="E3" s="6" t="s">
        <v>25</v>
      </c>
    </row>
    <row r="4" ht="35.1" customHeight="1" spans="1:12">
      <c r="A4" s="6" t="s">
        <v>26</v>
      </c>
      <c r="B4" s="6" t="s">
        <v>27</v>
      </c>
      <c r="C4" s="6" t="s">
        <v>61</v>
      </c>
      <c r="D4" s="6">
        <v>1</v>
      </c>
      <c r="E4" s="14">
        <f>E5+E6+E7</f>
        <v>8009.05</v>
      </c>
    </row>
    <row r="5" ht="44.1" customHeight="1" spans="1:12">
      <c r="A5" s="15">
        <v>1</v>
      </c>
      <c r="B5" s="6" t="s">
        <v>29</v>
      </c>
      <c r="C5" s="16" t="s">
        <v>62</v>
      </c>
      <c r="D5" s="6">
        <v>6475</v>
      </c>
      <c r="E5" s="6">
        <f>D5</f>
        <v>6475</v>
      </c>
    </row>
    <row r="6" ht="35.1" customHeight="1" spans="1:12">
      <c r="A6" s="15"/>
      <c r="B6" s="6"/>
      <c r="C6" s="17" t="s">
        <v>31</v>
      </c>
      <c r="D6" s="6">
        <v>1502.8</v>
      </c>
      <c r="E6" s="6">
        <f>D6</f>
        <v>1502.8</v>
      </c>
    </row>
    <row r="7" ht="35.1" customHeight="1" spans="1:12">
      <c r="A7" s="15"/>
      <c r="B7" s="6"/>
      <c r="C7" s="16" t="s">
        <v>63</v>
      </c>
      <c r="D7" s="6" t="s">
        <v>64</v>
      </c>
      <c r="E7" s="6">
        <f>150*5/24</f>
        <v>31.25</v>
      </c>
    </row>
    <row r="8" ht="33.95" customHeight="1" spans="1:12">
      <c r="A8" s="6" t="s">
        <v>34</v>
      </c>
      <c r="B8" s="6" t="s">
        <v>65</v>
      </c>
      <c r="C8" s="6" t="s">
        <v>66</v>
      </c>
      <c r="D8" s="6" t="s">
        <v>67</v>
      </c>
      <c r="E8" s="14">
        <f>E4*10%</f>
        <v>800.91</v>
      </c>
    </row>
    <row r="9" ht="66" customHeight="1" spans="1:12">
      <c r="A9" s="6" t="s">
        <v>38</v>
      </c>
      <c r="B9" s="6" t="s">
        <v>68</v>
      </c>
      <c r="C9" s="18" t="s">
        <v>69</v>
      </c>
      <c r="D9" s="6" t="s">
        <v>70</v>
      </c>
      <c r="E9" s="14">
        <f>(E4+E8)*5.932%</f>
        <v>522.61</v>
      </c>
      <c r="L9" s="19"/>
    </row>
    <row r="10" ht="30" customHeight="1" spans="1:12">
      <c r="A10" s="6" t="s">
        <v>42</v>
      </c>
      <c r="B10" s="6" t="s">
        <v>6</v>
      </c>
      <c r="C10" s="6" t="s">
        <v>43</v>
      </c>
      <c r="D10" s="6"/>
      <c r="E10" s="14">
        <f>E4+E8+E9</f>
        <v>9332.57</v>
      </c>
      <c r="L10" s="19"/>
    </row>
    <row r="11" spans="1:12">
      <c r="A11" s="11" t="s">
        <v>71</v>
      </c>
      <c r="B11" s="11"/>
      <c r="C11" s="11"/>
      <c r="D11" s="11"/>
      <c r="E11" s="11"/>
      <c r="L11" s="19"/>
    </row>
    <row r="12" spans="1:12">
      <c r="A12" s="11"/>
      <c r="B12" s="11"/>
      <c r="C12" s="11"/>
      <c r="D12" s="11"/>
      <c r="E12" s="11"/>
      <c r="L12" s="19"/>
    </row>
    <row r="13" spans="1:12">
      <c r="D13" s="20"/>
      <c r="E13" s="21"/>
      <c r="L13" s="19"/>
    </row>
    <row r="16" spans="1:12">
      <c r="D16" s="5">
        <f>9332.56*12*5</f>
        <v>559953.6</v>
      </c>
    </row>
    <row r="33" spans="4:4">
      <c r="D33" s="19"/>
    </row>
    <row r="34" spans="4:4">
      <c r="D34" s="19"/>
    </row>
    <row r="35" spans="4:4">
      <c r="D35" s="19"/>
    </row>
    <row r="36" spans="4:4">
      <c r="D36" s="19"/>
    </row>
  </sheetData>
  <mergeCells count="6">
    <mergeCell ref="A1:B1"/>
    <mergeCell ref="A2:E2"/>
    <mergeCell ref="D13:E13"/>
    <mergeCell ref="A5:A7"/>
    <mergeCell ref="B5:B7"/>
    <mergeCell ref="A11:E12"/>
  </mergeCells>
  <printOptions horizontalCentered="1"/>
  <pageMargins left="0.75" right="0.75" top="0.588888888888889" bottom="0.588888888888889" header="0.509027777777778" footer="0.509027777777778"/>
  <pageSetup paperSize="9" orientation="landscape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D16" sqref="D16"/>
    </sheetView>
  </sheetViews>
  <sheetFormatPr defaultColWidth="9" defaultRowHeight="14.25" outlineLevelCol="7"/>
  <cols>
    <col min="1" max="1" width="18.875" style="1" customWidth="1"/>
    <col min="2" max="3" width="19.625" style="1" customWidth="1"/>
    <col min="4" max="4" width="19" style="1" customWidth="1"/>
    <col min="5" max="5" width="19.125" style="1" customWidth="1"/>
    <col min="6" max="6" width="20.875" style="1" customWidth="1"/>
    <col min="9" max="9" width="9.375"/>
    <col min="11" max="11" width="9.375"/>
    <col min="13" max="13" width="9.375"/>
  </cols>
  <sheetData>
    <row r="1" spans="1:8">
      <c r="A1" s="2"/>
      <c r="B1" s="3"/>
    </row>
    <row r="2" ht="32.1" customHeight="1" spans="1:8">
      <c r="A2" s="4" t="s">
        <v>44</v>
      </c>
      <c r="B2" s="5"/>
      <c r="C2" s="5"/>
      <c r="D2" s="5"/>
      <c r="E2" s="5"/>
      <c r="F2" s="5"/>
    </row>
    <row r="3" ht="32.1" customHeight="1" spans="1:8">
      <c r="A3" s="6" t="s">
        <v>45</v>
      </c>
      <c r="B3" s="6" t="s">
        <v>46</v>
      </c>
      <c r="C3" s="6" t="s">
        <v>47</v>
      </c>
      <c r="D3" s="6" t="s">
        <v>72</v>
      </c>
      <c r="E3" s="6" t="s">
        <v>73</v>
      </c>
      <c r="F3" s="6" t="s">
        <v>74</v>
      </c>
    </row>
    <row r="4" ht="32.1" customHeight="1" spans="1:8">
      <c r="A4" s="6" t="s">
        <v>51</v>
      </c>
      <c r="B4" s="6" t="s">
        <v>7</v>
      </c>
      <c r="C4" s="6">
        <v>0.13</v>
      </c>
      <c r="D4" s="7">
        <v>6475</v>
      </c>
      <c r="E4" s="7">
        <v>6475</v>
      </c>
      <c r="F4" s="6">
        <f t="shared" ref="F4:F13" si="0">E4*C4</f>
        <v>841.75</v>
      </c>
    </row>
    <row r="5" ht="32.1" customHeight="1" spans="1:8">
      <c r="A5" s="6" t="s">
        <v>51</v>
      </c>
      <c r="B5" s="6" t="s">
        <v>52</v>
      </c>
      <c r="C5" s="6">
        <v>0.08</v>
      </c>
      <c r="D5" s="7">
        <v>6475</v>
      </c>
      <c r="E5" s="7">
        <v>6475</v>
      </c>
      <c r="F5" s="6">
        <f t="shared" si="0"/>
        <v>518</v>
      </c>
    </row>
    <row r="6" ht="32.1" customHeight="1" spans="1:8">
      <c r="A6" s="6" t="s">
        <v>53</v>
      </c>
      <c r="B6" s="6" t="s">
        <v>7</v>
      </c>
      <c r="C6" s="6">
        <v>0.008</v>
      </c>
      <c r="D6" s="7">
        <v>6475</v>
      </c>
      <c r="E6" s="7">
        <v>6475</v>
      </c>
      <c r="F6" s="6">
        <f t="shared" si="0"/>
        <v>51.8</v>
      </c>
    </row>
    <row r="7" ht="32.1" customHeight="1" spans="1:8">
      <c r="A7" s="6" t="s">
        <v>54</v>
      </c>
      <c r="B7" s="6" t="s">
        <v>7</v>
      </c>
      <c r="C7" s="6">
        <v>0.008</v>
      </c>
      <c r="D7" s="7">
        <v>6475</v>
      </c>
      <c r="E7" s="7">
        <v>6475</v>
      </c>
      <c r="F7" s="6">
        <f t="shared" si="0"/>
        <v>51.8</v>
      </c>
      <c r="H7">
        <v>1502.8</v>
      </c>
    </row>
    <row r="8" ht="32.1" customHeight="1" spans="1:8">
      <c r="A8" s="6" t="s">
        <v>54</v>
      </c>
      <c r="B8" s="6" t="s">
        <v>52</v>
      </c>
      <c r="C8" s="6">
        <v>0.002</v>
      </c>
      <c r="D8" s="7">
        <v>6475</v>
      </c>
      <c r="E8" s="7">
        <v>6475</v>
      </c>
      <c r="F8" s="6">
        <f t="shared" si="0"/>
        <v>12.95</v>
      </c>
    </row>
    <row r="9" ht="32.1" customHeight="1" spans="1:8">
      <c r="A9" s="6" t="s">
        <v>75</v>
      </c>
      <c r="B9" s="6" t="s">
        <v>7</v>
      </c>
      <c r="C9" s="6">
        <v>0.02</v>
      </c>
      <c r="D9" s="7">
        <v>6475</v>
      </c>
      <c r="E9" s="8">
        <v>2620</v>
      </c>
      <c r="F9" s="6">
        <f t="shared" si="0"/>
        <v>52.4</v>
      </c>
    </row>
    <row r="10" ht="32.1" customHeight="1" spans="1:8">
      <c r="A10" s="6" t="s">
        <v>75</v>
      </c>
      <c r="B10" s="6" t="s">
        <v>52</v>
      </c>
      <c r="C10" s="6">
        <v>0.005</v>
      </c>
      <c r="D10" s="7">
        <v>6475</v>
      </c>
      <c r="E10" s="8">
        <v>2620</v>
      </c>
      <c r="F10" s="6">
        <f t="shared" si="0"/>
        <v>13.1</v>
      </c>
    </row>
    <row r="11" ht="32.1" customHeight="1" spans="1:8">
      <c r="A11" s="6" t="s">
        <v>76</v>
      </c>
      <c r="B11" s="6" t="s">
        <v>7</v>
      </c>
      <c r="C11" s="6">
        <v>0.07</v>
      </c>
      <c r="D11" s="7">
        <v>6475</v>
      </c>
      <c r="E11" s="7">
        <v>6475</v>
      </c>
      <c r="F11" s="6">
        <f t="shared" si="0"/>
        <v>453.25</v>
      </c>
    </row>
    <row r="12" ht="32.1" customHeight="1" spans="1:8">
      <c r="A12" s="6" t="s">
        <v>76</v>
      </c>
      <c r="B12" s="6" t="s">
        <v>52</v>
      </c>
      <c r="C12" s="6">
        <v>0.03</v>
      </c>
      <c r="D12" s="7">
        <v>6475</v>
      </c>
      <c r="E12" s="7">
        <v>6475</v>
      </c>
      <c r="F12" s="6">
        <f t="shared" si="0"/>
        <v>194.25</v>
      </c>
    </row>
    <row r="13" ht="26.1" customHeight="1" spans="1:8">
      <c r="A13" s="6" t="s">
        <v>77</v>
      </c>
      <c r="B13" s="6" t="s">
        <v>7</v>
      </c>
      <c r="C13" s="6">
        <v>0.008</v>
      </c>
      <c r="D13" s="7">
        <v>6475</v>
      </c>
      <c r="E13" s="7">
        <v>6475</v>
      </c>
      <c r="F13" s="6">
        <f t="shared" si="0"/>
        <v>51.8</v>
      </c>
    </row>
    <row r="14" spans="1:8">
      <c r="A14" s="6" t="s">
        <v>56</v>
      </c>
      <c r="B14" s="6"/>
      <c r="C14" s="6"/>
      <c r="D14" s="6"/>
      <c r="E14" s="6"/>
      <c r="F14" s="6">
        <f>SUM(F4:F13)</f>
        <v>2241.1</v>
      </c>
    </row>
  </sheetData>
  <mergeCells count="2">
    <mergeCell ref="A1:B1"/>
    <mergeCell ref="A2:F2"/>
  </mergeCells>
  <printOptions horizontalCentered="1"/>
  <pageMargins left="0.75" right="0.75" top="0.629166666666667" bottom="0.588888888888889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汇总表</vt:lpstr>
      <vt:lpstr>南朗儿童公园预算表</vt:lpstr>
      <vt:lpstr>保安员计价表 </vt:lpstr>
      <vt:lpstr>保安员（社保计算表）</vt:lpstr>
      <vt:lpstr>保洁员计价表</vt:lpstr>
      <vt:lpstr>保洁员（社保计算表）</vt:lpstr>
      <vt:lpstr>绿化工人计价表</vt:lpstr>
      <vt:lpstr>绿化工人（社保计算表）</vt:lpstr>
      <vt:lpstr>护理人员计价表（高）</vt:lpstr>
      <vt:lpstr>护工（高位）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昨天</cp:lastModifiedBy>
  <dcterms:created xsi:type="dcterms:W3CDTF">2017-05-15T11:11:00Z</dcterms:created>
  <cp:lastPrinted>2019-07-03T07:47:00Z</cp:lastPrinted>
  <dcterms:modified xsi:type="dcterms:W3CDTF">2026-04-19T13:54:03Z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C29782ECCC1B4E3383AA6D53D7B87306_12</vt:lpwstr>
  </property>
  <property fmtid="{D5CDD505-2E9C-101B-9397-08002B2CF9AE}" pid="4" name="CalculationRule">
    <vt:i4>0</vt:i4>
  </property>
</Properties>
</file>