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525"/>
  </bookViews>
  <sheets>
    <sheet name="维护巡查费用表" sheetId="8" r:id="rId1"/>
    <sheet name="维护巡查技术人员工资表" sheetId="9" r:id="rId2"/>
    <sheet name="维护巡查技术人员（社保计算表）" sheetId="10" r:id="rId3"/>
    <sheet name="高压技术人员工资表" sheetId="7" r:id="rId4"/>
    <sheet name="高压技术人员（社保计算表）" sheetId="11" r:id="rId5"/>
    <sheet name="轻型汽车费用" sheetId="4" r:id="rId6"/>
    <sheet name="高空作业车" sheetId="5" r:id="rId7"/>
    <sheet name="维护巡查费用汇总表" sheetId="3" state="hidden" r:id="rId8"/>
    <sheet name="起重装卸机械操作工工资表" sheetId="2" state="hidden" r:id="rId9"/>
    <sheet name="Sheet1" sheetId="6" state="hidden" r:id="rId10"/>
  </sheets>
  <definedNames>
    <definedName name="_xlnm.Print_Area" localSheetId="7">维护巡查费用汇总表!$A$1:$I$15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司机按巡查人员担任考虑，费用已经包含在工资内，不再单独考虑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D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为何要乘以0.5系数</t>
        </r>
      </text>
    </comment>
    <comment ref="E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按高空作业车提升高度18m计算</t>
        </r>
      </text>
    </comment>
  </commentList>
</comments>
</file>

<file path=xl/sharedStrings.xml><?xml version="1.0" encoding="utf-8"?>
<sst xmlns="http://schemas.openxmlformats.org/spreadsheetml/2006/main" count="283" uniqueCount="143">
  <si>
    <t>翠亨新区南朗街道物业城市服务项目（1年度）-路灯维护巡查费</t>
  </si>
  <si>
    <t>一、日常巡查部分费用汇总表</t>
  </si>
  <si>
    <t>负责本区域内日常维护巡查，每天夜晚对辖区内的路灯进行巡查，每一个路段最少巡查一次，包括雨天；更换损坏引下线、杆座等组件； 巡查和维修线路、表箱、手孔井、控制及配电设备等零星隐患；值班和故障抢修；灯杆的清洁； 灯柱、灯架、刷漆改色和检修；路灯设施数量的勘查统计并及时跟踪纠正，控制路灯关启的时间，每月1日前向采购人报送当月巡查纪录及更换配件等维修维护纪录，每月间定期巡查发现箱变或台架周边杂草过高立即清理，检查散热风机、温度控制器等附件的完好性，变压器正常运行时,是否发出正常的电磁声音，对各高压配电装置及配电柜的停电清扫灰尘和检查每年一次，高低压柜、变压器、高压电缆配电设施日常及特殊巡视检查、负荷检测、漏电检查、接线接头温度测量、清洁卫生、高压停送电操作、组织急修和检修工作等，配置工具汽车1辆，高压类电工2名，低压电工2名，每日分夜、白班二班巡查。</t>
  </si>
  <si>
    <t>序号</t>
  </si>
  <si>
    <t>编码</t>
  </si>
  <si>
    <t>项目名称</t>
  </si>
  <si>
    <t>项目特征</t>
  </si>
  <si>
    <t>单位</t>
  </si>
  <si>
    <t>工程量</t>
  </si>
  <si>
    <t>综合单价 （元/月）</t>
  </si>
  <si>
    <t>合价（元）</t>
  </si>
  <si>
    <t>备注</t>
  </si>
  <si>
    <t>日常巡查技术人员费用</t>
  </si>
  <si>
    <t xml:space="preserve">1、日常巡查技术人员              2、服务时间1年，每年365天每天维护巡查                  3、人员要求见用户需求书                      </t>
  </si>
  <si>
    <t>人·月</t>
  </si>
  <si>
    <t>2人</t>
  </si>
  <si>
    <t>高压技术人员</t>
  </si>
  <si>
    <t xml:space="preserve">1、高压技术人员             2、服务时间1年，每年365天每天维护巡查                          3、人员要求见用户需求书    </t>
  </si>
  <si>
    <t>轻型汽车费用</t>
  </si>
  <si>
    <t>1、轻型汽车（巡查使用）     2、服务时间1年，每年365天每天维护作业</t>
  </si>
  <si>
    <t>辆·月</t>
  </si>
  <si>
    <t>1辆/1.5台班</t>
  </si>
  <si>
    <t>高空作业车</t>
  </si>
  <si>
    <t>1、高空作业车（维护使用）   2、服务时间1年，每年365天每天维护作业</t>
  </si>
  <si>
    <t>1辆</t>
  </si>
  <si>
    <t>合计</t>
  </si>
  <si>
    <t>大写：</t>
  </si>
  <si>
    <t xml:space="preserve">
日常巡查技术人员费用工资计价表</t>
  </si>
  <si>
    <t>项目</t>
  </si>
  <si>
    <t>依据</t>
  </si>
  <si>
    <t>计算式</t>
  </si>
  <si>
    <t>合计（元/月）</t>
  </si>
  <si>
    <t>一</t>
  </si>
  <si>
    <t>工种</t>
  </si>
  <si>
    <t>人工费</t>
  </si>
  <si>
    <t>参照中山市2025年部分职位（工种）工资指导价位（低位数）</t>
  </si>
  <si>
    <t>社保医保（后附计算表）</t>
  </si>
  <si>
    <t>高温补贴：按每人每月300或每人每天13.8元标准（6-10月发放）</t>
  </si>
  <si>
    <t>300元月/人*5个月/12</t>
  </si>
  <si>
    <t>二</t>
  </si>
  <si>
    <t>企业管理费及利润</t>
  </si>
  <si>
    <t>（一）*2%计取</t>
  </si>
  <si>
    <t>（一）*2%</t>
  </si>
  <si>
    <t>三</t>
  </si>
  <si>
    <t>税收（增值税）</t>
  </si>
  <si>
    <t>（一+二）*6%计取</t>
  </si>
  <si>
    <t>（一+二）*6%</t>
  </si>
  <si>
    <t>四</t>
  </si>
  <si>
    <t>一+二+三</t>
  </si>
  <si>
    <t>人员社保计算表（人/月）</t>
  </si>
  <si>
    <t>险种</t>
  </si>
  <si>
    <t>社保属性</t>
  </si>
  <si>
    <t>费率</t>
  </si>
  <si>
    <t>缴费基数（元）</t>
  </si>
  <si>
    <t>应缴费金额（元）</t>
  </si>
  <si>
    <t>单位缴纳（元）</t>
  </si>
  <si>
    <t>企业基本养老保险</t>
  </si>
  <si>
    <t>个人</t>
  </si>
  <si>
    <t>https://guangdong.chinatax.gov.cn/gdsw/sbfxgzcwj/2024-09/13/content_584e7d3d09fa4793b9eccf64540cef49.shtml</t>
  </si>
  <si>
    <t>工伤保险</t>
  </si>
  <si>
    <t>失业保险</t>
  </si>
  <si>
    <t>医疗保险</t>
  </si>
  <si>
    <t>总计</t>
  </si>
  <si>
    <t>http://hrss.zs.gov.cn/zcfg/shbx/content/post_2576764.html</t>
  </si>
  <si>
    <t>轻型汽车台班全费用综合单价计价表</t>
  </si>
  <si>
    <t>编码：002</t>
  </si>
  <si>
    <t>单位：元</t>
  </si>
  <si>
    <t>测算依据</t>
  </si>
  <si>
    <t>测算式</t>
  </si>
  <si>
    <t>测算结果</t>
  </si>
  <si>
    <r>
      <rPr>
        <sz val="12"/>
        <rFont val="宋体"/>
        <charset val="134"/>
        <scheme val="major"/>
      </rPr>
      <t>（元/辆-月</t>
    </r>
    <r>
      <rPr>
        <i/>
        <sz val="12"/>
        <rFont val="宋体"/>
        <charset val="134"/>
        <scheme val="major"/>
      </rPr>
      <t>）</t>
    </r>
  </si>
  <si>
    <t>轻型汽车</t>
  </si>
  <si>
    <t>（一）</t>
  </si>
  <si>
    <t>机械费用</t>
  </si>
  <si>
    <t>轻型汽车1辆</t>
  </si>
  <si>
    <t>台班费用</t>
  </si>
  <si>
    <t>190.08元/台班</t>
  </si>
  <si>
    <t>190.08元/台班*30</t>
  </si>
  <si>
    <t>（二）</t>
  </si>
  <si>
    <t>（三）</t>
  </si>
  <si>
    <t>税金</t>
  </si>
  <si>
    <t>（―）+ （二）之和的6%计取</t>
  </si>
  <si>
    <t>[(―)+ (二)]*6%</t>
  </si>
  <si>
    <t>（四）</t>
  </si>
  <si>
    <t>合 计</t>
  </si>
  <si>
    <t>（一）+（二）+（三）之和</t>
  </si>
  <si>
    <t>(一)+(二)+（三）</t>
  </si>
  <si>
    <t>说明：</t>
  </si>
  <si>
    <t>1、轻型汽车台班费用根据广东省建设工程施工机具台班费用编制规则（2018版），小型机动车（装载质量0.5t）台班费用计算。</t>
  </si>
  <si>
    <t>2、轻型汽车每月每班配1辆考虑，司机按巡查人员担任考虑。</t>
  </si>
  <si>
    <t>3、税金按服务类需交的增值税税率6%。</t>
  </si>
  <si>
    <t>台班</t>
  </si>
  <si>
    <t>高空作业车台班全费用综合单价计价表</t>
  </si>
  <si>
    <t>高空作业车1辆</t>
  </si>
  <si>
    <t>546.56元/台班</t>
  </si>
  <si>
    <t>546.56元/台班*30*0.5</t>
  </si>
  <si>
    <t>1、轻型汽车台班费用根据广东省建设工程施工机具台班费用编制规则（2018版），高空作业车（提升高度21(m)）台班费用计算。</t>
  </si>
  <si>
    <t>2、高空作业车每月每班配1辆考虑，司机按巡查人员担任考虑。</t>
  </si>
  <si>
    <t xml:space="preserve"> 中心城区市政路灯维护服务项目</t>
  </si>
  <si>
    <t>工作内容：负责本区域内日常巡查，日间主要是巡查路灯设施完好率：夜间主要巡查路灯设施亮灯率； 配置工具汽车1辆，组长1名，电工3名（需持电工上岗证），每班12小时，每日分夜、白班二班巡查。</t>
  </si>
  <si>
    <t>4人</t>
  </si>
  <si>
    <t xml:space="preserve">1、轻型汽车（巡查使用）        2、服务时间1年，每年365天每天维护巡查                    </t>
  </si>
  <si>
    <t>1辆/2班</t>
  </si>
  <si>
    <t>二、日常维护部分费用汇总表</t>
  </si>
  <si>
    <t>工作内容：1、清除管养范围内的灯杆牛皮癣及拆除灯杆上的灯旗广告；2、灯杆螺丝松动的进行柠紧加固；灯杆脚生锈的进行电焊加固：市政路灯管井损坏的修复及更换；线管外露的及时进行覆盖处理等工作：3、本项工作含所有路灯灯泡、灯罩等路灯配件的更换人工机械费用，材料费用为甲供，费用列入本次预算；4、本项工作含所有灯杆翻新机械费。人员、车辆配置：1、每班配置轻型汽汽车1辆，汽车式高空作业车（提升高度21（m）l辆），领班1名，电工5名（需持电工上岗证）</t>
  </si>
  <si>
    <t>日常维护技术人员费用</t>
  </si>
  <si>
    <t xml:space="preserve">1、日常维护技术人员         2、服务时间1年，每年365天每天维护巡查                          3、人员要求见用户需求书    </t>
  </si>
  <si>
    <t>6人</t>
  </si>
  <si>
    <t>1、轻型汽车（维护使用）     2、服务时间1年，每年365天每天维护作业</t>
  </si>
  <si>
    <t>三、日常巡查、维护费合计</t>
  </si>
  <si>
    <t>起重装卸机械操作工全费用综合单价计价表</t>
  </si>
  <si>
    <t>编码：001</t>
  </si>
  <si>
    <t>测算结果 （元/人·月）</t>
  </si>
  <si>
    <t>起重装卸机械操作工</t>
  </si>
  <si>
    <t>(-)</t>
  </si>
  <si>
    <t>人工费用</t>
  </si>
  <si>
    <t>起重装卸机械操作工1人</t>
  </si>
  <si>
    <t>月薪</t>
  </si>
  <si>
    <t>人员工资：起重装卸机械操作工执行电工价位，1人计，4753元/人•月</t>
  </si>
  <si>
    <t>1人*4753元月薪</t>
  </si>
  <si>
    <t>社会保险费（按中山市 社保局现最低购买要求）</t>
  </si>
  <si>
    <t>（1）生育险:计费基数3950元*费率0.8%</t>
  </si>
  <si>
    <t>1人*3950元*0.8%</t>
  </si>
  <si>
    <t>（2）基本医疗:计费基数3950元*费率4%</t>
  </si>
  <si>
    <t>1人*3950元*4%</t>
  </si>
  <si>
    <t>（3）基本养老保险:计费基数3958元*费率15%</t>
  </si>
  <si>
    <t>1人*3958元*15%</t>
  </si>
  <si>
    <t>（4）工伤保险:计费基数1900元*费率0.2%*购买人数1人</t>
  </si>
  <si>
    <t>1人*1900元*0.2%</t>
  </si>
  <si>
    <t>（5）失业保险:计费基数1900元*费率0.8%*0.4购买人数1人</t>
  </si>
  <si>
    <t>1人*1900元*0.32%</t>
  </si>
  <si>
    <t>住房公积金</t>
  </si>
  <si>
    <t>住房公积金：计费基数1720*5%*购买人数1人</t>
  </si>
  <si>
    <t>1 人 *1720元 *5%=86 元</t>
  </si>
  <si>
    <t>利润</t>
  </si>
  <si>
    <t>（―）的7%计取</t>
  </si>
  <si>
    <t>(—)X7%</t>
  </si>
  <si>
    <t>【（一）+ （二）］*6%</t>
  </si>
  <si>
    <t>（一）+ （二）+ （三）之和</t>
  </si>
  <si>
    <t>（一）+ （二）+ （三）</t>
  </si>
  <si>
    <t>1、根据中山市人力资源和社会保障局《关于公布中山市2021年部分职位（工种）人力资源市场工资指导价位和2020年部分行业人工成本信息的通知》，起重装卸机械操作工按附件1：2021年中山市部分职位（工种）人力资源市场工资指导价位中起重装卸机械操作工低位数月薪计算。</t>
  </si>
  <si>
    <t>2、利润参照《市政工程设施维护估算指标》（HGZ-120-2011）中的利润费费率7%计取。</t>
  </si>
  <si>
    <t>3、税金按服务类需交的增值税税率6%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</si>
</sst>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"/>
    <numFmt numFmtId="177" formatCode="0.00_ "/>
    <numFmt numFmtId="178" formatCode="0_ "/>
    <numFmt numFmtId="179" formatCode="[DBNum2][$RMB]General;[Red][DBNum2][$RMB]General"/>
  </numFmts>
  <fonts count="39">
    <font>
      <sz val="10"/>
      <name val="Arial"/>
      <charset val="134"/>
    </font>
    <font>
      <sz val="12"/>
      <name val="宋体"/>
      <charset val="134"/>
    </font>
    <font>
      <sz val="17"/>
      <name val="宋体"/>
      <charset val="134"/>
    </font>
    <font>
      <sz val="17"/>
      <name val="Segoe UI Semibold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ajor"/>
    </font>
    <font>
      <sz val="12"/>
      <color rgb="FFFF0000"/>
      <name val="宋体"/>
      <charset val="134"/>
      <scheme val="major"/>
    </font>
    <font>
      <b/>
      <sz val="18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name val="宋体"/>
      <charset val="134"/>
      <scheme val="maj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indent="3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1" fontId="4" fillId="0" borderId="2" xfId="0" applyNumberFormat="1" applyFont="1" applyBorder="1" applyAlignment="1">
      <alignment vertical="center" wrapText="1"/>
    </xf>
    <xf numFmtId="1" fontId="4" fillId="0" borderId="3" xfId="0" applyNumberFormat="1" applyFont="1" applyBorder="1" applyAlignment="1">
      <alignment vertical="center"/>
    </xf>
    <xf numFmtId="1" fontId="4" fillId="0" borderId="4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indent="3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77" fontId="1" fillId="0" borderId="9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top" wrapText="1"/>
    </xf>
    <xf numFmtId="177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177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2" fillId="0" borderId="0" xfId="6" applyFill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3" fillId="0" borderId="0" xfId="6" applyFont="1" applyFill="1" applyAlignment="1">
      <alignment horizontal="left" vertical="center"/>
    </xf>
    <xf numFmtId="2" fontId="14" fillId="0" borderId="1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8" fontId="17" fillId="0" borderId="1" xfId="0" applyNumberFormat="1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9" fontId="1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NULL" TargetMode="External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5</xdr:col>
      <xdr:colOff>161925</xdr:colOff>
      <xdr:row>35</xdr:row>
      <xdr:rowOff>118110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4230" y="5203190"/>
          <a:ext cx="8014970" cy="409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238125</xdr:colOff>
      <xdr:row>1</xdr:row>
      <xdr:rowOff>47625</xdr:rowOff>
    </xdr:from>
    <xdr:to>
      <xdr:col>14</xdr:col>
      <xdr:colOff>661035</xdr:colOff>
      <xdr:row>13</xdr:row>
      <xdr:rowOff>121285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15400" y="733425"/>
          <a:ext cx="6772275" cy="4591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16</xdr:row>
      <xdr:rowOff>19050</xdr:rowOff>
    </xdr:from>
    <xdr:to>
      <xdr:col>7</xdr:col>
      <xdr:colOff>591185</xdr:colOff>
      <xdr:row>40</xdr:row>
      <xdr:rowOff>57150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5126355"/>
          <a:ext cx="9091295" cy="438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295275</xdr:colOff>
      <xdr:row>25</xdr:row>
      <xdr:rowOff>134620</xdr:rowOff>
    </xdr:from>
    <xdr:to>
      <xdr:col>19</xdr:col>
      <xdr:colOff>514350</xdr:colOff>
      <xdr:row>63</xdr:row>
      <xdr:rowOff>39370</xdr:rowOff>
    </xdr:to>
    <xdr:pic>
      <xdr:nvPicPr>
        <xdr:cNvPr id="3" name="图片 2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9462770" y="6870700"/>
          <a:ext cx="7553325" cy="678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389890</xdr:colOff>
      <xdr:row>4</xdr:row>
      <xdr:rowOff>280670</xdr:rowOff>
    </xdr:from>
    <xdr:to>
      <xdr:col>25</xdr:col>
      <xdr:colOff>247015</xdr:colOff>
      <xdr:row>23</xdr:row>
      <xdr:rowOff>13970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57385" y="1911350"/>
          <a:ext cx="11191875" cy="447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428625</xdr:colOff>
      <xdr:row>40</xdr:row>
      <xdr:rowOff>179705</xdr:rowOff>
    </xdr:from>
    <xdr:to>
      <xdr:col>7</xdr:col>
      <xdr:colOff>537210</xdr:colOff>
      <xdr:row>61</xdr:row>
      <xdr:rowOff>152400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8625" y="9630410"/>
          <a:ext cx="8609330" cy="37731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95250</xdr:colOff>
      <xdr:row>20</xdr:row>
      <xdr:rowOff>133350</xdr:rowOff>
    </xdr:from>
    <xdr:to>
      <xdr:col>4</xdr:col>
      <xdr:colOff>390525</xdr:colOff>
      <xdr:row>32</xdr:row>
      <xdr:rowOff>55245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19480" y="6603365"/>
          <a:ext cx="6935470" cy="2093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4</xdr:row>
      <xdr:rowOff>12700</xdr:rowOff>
    </xdr:from>
    <xdr:to>
      <xdr:col>19</xdr:col>
      <xdr:colOff>288925</xdr:colOff>
      <xdr:row>21</xdr:row>
      <xdr:rowOff>58420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78975" y="2150110"/>
          <a:ext cx="8851265" cy="4559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5</xdr:col>
      <xdr:colOff>161925</xdr:colOff>
      <xdr:row>35</xdr:row>
      <xdr:rowOff>118110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4230" y="5203190"/>
          <a:ext cx="8014970" cy="40995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21</xdr:row>
      <xdr:rowOff>152400</xdr:rowOff>
    </xdr:from>
    <xdr:to>
      <xdr:col>17</xdr:col>
      <xdr:colOff>79375</xdr:colOff>
      <xdr:row>35</xdr:row>
      <xdr:rowOff>43815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4787265"/>
          <a:ext cx="17637760" cy="21583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11</xdr:col>
      <xdr:colOff>157480</xdr:colOff>
      <xdr:row>38</xdr:row>
      <xdr:rowOff>85725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4472940"/>
          <a:ext cx="13230225" cy="30003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guangdong.chinatax.gov.cn/gdsw/sbfxgzcwj/2024-09/13/content_584e7d3d09fa4793b9eccf64540cef49.shtml" TargetMode="External"/><Relationship Id="rId2" Type="http://schemas.openxmlformats.org/officeDocument/2006/relationships/hyperlink" Target="http://hrss.zs.gov.cn/zcfg/shbx/content/post_2576764.html" TargetMode="Externa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"/>
  <sheetViews>
    <sheetView tabSelected="1" workbookViewId="0">
      <selection activeCell="H7" sqref="H7"/>
    </sheetView>
  </sheetViews>
  <sheetFormatPr defaultColWidth="10.2857142857143" defaultRowHeight="12.75"/>
  <cols>
    <col min="1" max="1" width="4.85714285714286" customWidth="1"/>
    <col min="2" max="2" width="6.57142857142857" customWidth="1"/>
    <col min="3" max="3" width="10.8571428571429" customWidth="1"/>
    <col min="4" max="4" width="32.7142857142857" customWidth="1"/>
    <col min="5" max="5" width="7.14285714285714" customWidth="1"/>
    <col min="6" max="6" width="8.42857142857143" customWidth="1"/>
    <col min="7" max="7" width="13.2190476190476" customWidth="1"/>
    <col min="8" max="8" width="19.8571428571429" customWidth="1"/>
    <col min="9" max="9" width="8.28571428571429" customWidth="1"/>
    <col min="12" max="12" width="12.8571428571429"/>
  </cols>
  <sheetData>
    <row r="1" ht="21.75" spans="1:12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ht="21" customHeight="1" spans="1:1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ht="135" customHeight="1" spans="1:12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ht="31" customHeight="1" spans="1:12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7" t="s">
        <v>11</v>
      </c>
    </row>
    <row r="5" ht="70" customHeight="1" spans="1:12">
      <c r="A5" s="19">
        <v>1</v>
      </c>
      <c r="B5" s="20">
        <v>1</v>
      </c>
      <c r="C5" s="18" t="s">
        <v>12</v>
      </c>
      <c r="D5" s="16" t="s">
        <v>13</v>
      </c>
      <c r="E5" s="17" t="s">
        <v>14</v>
      </c>
      <c r="F5" s="19">
        <f>2*12</f>
        <v>24</v>
      </c>
      <c r="G5" s="77">
        <f>维护巡查技术人员工资表!E9</f>
        <v>5931.45</v>
      </c>
      <c r="H5" s="21">
        <f>F5*G5</f>
        <v>142354.8</v>
      </c>
      <c r="I5" s="17" t="s">
        <v>15</v>
      </c>
      <c r="J5" s="78"/>
      <c r="K5" s="79"/>
      <c r="L5" s="79"/>
    </row>
    <row r="6" ht="81" customHeight="1" spans="1:12">
      <c r="A6" s="19">
        <v>1</v>
      </c>
      <c r="B6" s="20">
        <v>1</v>
      </c>
      <c r="C6" s="18" t="s">
        <v>16</v>
      </c>
      <c r="D6" s="16" t="s">
        <v>17</v>
      </c>
      <c r="E6" s="17" t="s">
        <v>14</v>
      </c>
      <c r="F6" s="19">
        <f>12*2</f>
        <v>24</v>
      </c>
      <c r="G6" s="77">
        <f>高压技术人员工资表!E9</f>
        <v>6428.8</v>
      </c>
      <c r="H6" s="21">
        <f t="shared" ref="H6:H8" si="0">F6*G6</f>
        <v>154291.2</v>
      </c>
      <c r="I6" s="17" t="s">
        <v>15</v>
      </c>
    </row>
    <row r="7" ht="69" customHeight="1" spans="1:12">
      <c r="A7" s="19">
        <v>3</v>
      </c>
      <c r="B7" s="20">
        <v>2</v>
      </c>
      <c r="C7" s="18" t="s">
        <v>18</v>
      </c>
      <c r="D7" s="16" t="s">
        <v>19</v>
      </c>
      <c r="E7" s="17" t="s">
        <v>20</v>
      </c>
      <c r="F7" s="19">
        <f>12*1.5</f>
        <v>18</v>
      </c>
      <c r="G7" s="77">
        <f>轻型汽车费用!E10</f>
        <v>6165.44</v>
      </c>
      <c r="H7" s="21">
        <f t="shared" si="0"/>
        <v>110977.92</v>
      </c>
      <c r="I7" s="18" t="s">
        <v>21</v>
      </c>
      <c r="J7" s="78"/>
      <c r="K7" s="79"/>
      <c r="L7" s="79"/>
    </row>
    <row r="8" ht="60" customHeight="1" spans="1:12">
      <c r="A8" s="19">
        <v>4</v>
      </c>
      <c r="B8" s="20">
        <v>3</v>
      </c>
      <c r="C8" s="18" t="s">
        <v>22</v>
      </c>
      <c r="D8" s="16" t="s">
        <v>23</v>
      </c>
      <c r="E8" s="17" t="s">
        <v>20</v>
      </c>
      <c r="F8" s="19">
        <v>12</v>
      </c>
      <c r="G8" s="77">
        <f>高空作业车!E10</f>
        <v>8864.11</v>
      </c>
      <c r="H8" s="21">
        <f t="shared" si="0"/>
        <v>106369.32</v>
      </c>
      <c r="I8" s="17" t="s">
        <v>24</v>
      </c>
      <c r="J8" s="26"/>
    </row>
    <row r="9" s="44" customFormat="1" ht="38.25" customHeight="1" spans="1:12">
      <c r="A9" s="80" t="s">
        <v>25</v>
      </c>
      <c r="B9" s="81"/>
      <c r="C9" s="82"/>
      <c r="D9" s="83"/>
      <c r="E9" s="84"/>
      <c r="F9" s="82"/>
      <c r="G9" s="84"/>
      <c r="H9" s="84">
        <f>SUM(H5:H8)</f>
        <v>513993.24</v>
      </c>
      <c r="I9" s="85"/>
    </row>
    <row r="10" s="44" customFormat="1" ht="38.25" customHeight="1" spans="1:12">
      <c r="A10" s="80" t="s">
        <v>26</v>
      </c>
      <c r="B10" s="81"/>
      <c r="C10" s="86">
        <f>ROUND(H9,2)</f>
        <v>513993.24</v>
      </c>
      <c r="D10" s="86"/>
      <c r="E10" s="86"/>
      <c r="F10" s="86"/>
      <c r="G10" s="86"/>
      <c r="H10" s="86"/>
      <c r="I10" s="86"/>
    </row>
  </sheetData>
  <mergeCells count="6">
    <mergeCell ref="A1:I1"/>
    <mergeCell ref="A2:I2"/>
    <mergeCell ref="A3:I3"/>
    <mergeCell ref="A9:B9"/>
    <mergeCell ref="A10:B10"/>
    <mergeCell ref="C10:I10"/>
  </mergeCells>
  <pageMargins left="0.75" right="0.75" top="1" bottom="1" header="0.5" footer="0.5"/>
  <pageSetup paperSize="9" scale="7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E6" sqref="E6"/>
    </sheetView>
  </sheetViews>
  <sheetFormatPr defaultColWidth="10" defaultRowHeight="14.25"/>
  <cols>
    <col min="1" max="1" width="12.3619047619048" style="58" customWidth="1"/>
    <col min="2" max="2" width="20" style="58" customWidth="1"/>
    <col min="3" max="3" width="46.8095238095238" style="58" customWidth="1"/>
    <col min="4" max="4" width="32.7809523809524" style="58" customWidth="1"/>
    <col min="5" max="5" width="18.1904761904762" style="58" customWidth="1"/>
    <col min="6" max="6" width="11.5238095238095" style="30"/>
    <col min="7" max="7" width="13.2857142857143" style="30"/>
    <col min="8" max="9" width="10" style="30"/>
    <col min="10" max="10" width="10.4190476190476" style="30"/>
    <col min="11" max="16384" width="10" style="30"/>
  </cols>
  <sheetData>
    <row r="1" s="30" customFormat="1" ht="54" customHeight="1" spans="1:12">
      <c r="A1" s="59" t="s">
        <v>27</v>
      </c>
      <c r="B1" s="60"/>
      <c r="C1" s="60"/>
      <c r="D1" s="60"/>
      <c r="E1" s="60"/>
    </row>
    <row r="2" s="30" customFormat="1" ht="35.1" customHeight="1" spans="1:12">
      <c r="A2" s="47" t="s">
        <v>3</v>
      </c>
      <c r="B2" s="48" t="s">
        <v>28</v>
      </c>
      <c r="C2" s="48" t="s">
        <v>29</v>
      </c>
      <c r="D2" s="48" t="s">
        <v>30</v>
      </c>
      <c r="E2" s="49" t="s">
        <v>31</v>
      </c>
    </row>
    <row r="3" s="30" customFormat="1" ht="35.1" customHeight="1" spans="1:12">
      <c r="A3" s="50" t="s">
        <v>32</v>
      </c>
      <c r="B3" s="39" t="s">
        <v>33</v>
      </c>
      <c r="C3" s="39" t="s">
        <v>12</v>
      </c>
      <c r="D3" s="39">
        <v>1</v>
      </c>
      <c r="E3" s="61">
        <f>E4+E5+E6</f>
        <v>5485.99</v>
      </c>
    </row>
    <row r="4" s="30" customFormat="1" ht="44.1" customHeight="1" spans="1:12">
      <c r="A4" s="62">
        <v>1</v>
      </c>
      <c r="B4" s="39" t="s">
        <v>34</v>
      </c>
      <c r="C4" s="63" t="s">
        <v>35</v>
      </c>
      <c r="D4" s="39">
        <v>4421</v>
      </c>
      <c r="E4" s="64">
        <f>D4</f>
        <v>4421</v>
      </c>
    </row>
    <row r="5" s="30" customFormat="1" ht="35.1" customHeight="1" spans="1:12">
      <c r="A5" s="62"/>
      <c r="B5" s="39"/>
      <c r="C5" s="65" t="s">
        <v>36</v>
      </c>
      <c r="D5" s="40">
        <f>'维护巡查技术人员（社保计算表）'!F10</f>
        <v>939.99</v>
      </c>
      <c r="E5" s="61">
        <f>D5</f>
        <v>939.99</v>
      </c>
    </row>
    <row r="6" s="30" customFormat="1" ht="35.1" customHeight="1" spans="1:12">
      <c r="A6" s="62"/>
      <c r="B6" s="39"/>
      <c r="C6" s="63" t="s">
        <v>37</v>
      </c>
      <c r="D6" s="39" t="s">
        <v>38</v>
      </c>
      <c r="E6" s="64">
        <f>300*5/12</f>
        <v>125</v>
      </c>
    </row>
    <row r="7" s="30" customFormat="1" ht="33.95" customHeight="1" spans="1:12">
      <c r="A7" s="50" t="s">
        <v>39</v>
      </c>
      <c r="B7" s="39" t="s">
        <v>40</v>
      </c>
      <c r="C7" s="39" t="s">
        <v>41</v>
      </c>
      <c r="D7" s="39" t="s">
        <v>42</v>
      </c>
      <c r="E7" s="61">
        <f>E3*2%</f>
        <v>109.72</v>
      </c>
    </row>
    <row r="8" s="30" customFormat="1" ht="50.25" customHeight="1" spans="1:12">
      <c r="A8" s="50" t="s">
        <v>43</v>
      </c>
      <c r="B8" s="39" t="s">
        <v>44</v>
      </c>
      <c r="C8" s="66" t="s">
        <v>45</v>
      </c>
      <c r="D8" s="39" t="s">
        <v>46</v>
      </c>
      <c r="E8" s="61">
        <f>(E3+E7)*6%</f>
        <v>335.74</v>
      </c>
      <c r="J8" s="67"/>
      <c r="L8" s="68"/>
    </row>
    <row r="9" s="30" customFormat="1" ht="30" customHeight="1" spans="1:12">
      <c r="A9" s="55" t="s">
        <v>47</v>
      </c>
      <c r="B9" s="56" t="s">
        <v>25</v>
      </c>
      <c r="C9" s="56" t="s">
        <v>48</v>
      </c>
      <c r="D9" s="56"/>
      <c r="E9" s="69">
        <f>E3+E7+E8</f>
        <v>5931.45</v>
      </c>
      <c r="L9" s="68"/>
    </row>
    <row r="10" s="30" customFormat="1" spans="1:12">
      <c r="A10" s="70"/>
      <c r="B10" s="70"/>
      <c r="C10" s="70"/>
      <c r="D10" s="70"/>
      <c r="E10" s="70"/>
      <c r="L10" s="68"/>
    </row>
    <row r="11" s="30" customFormat="1" spans="1:12">
      <c r="A11" s="70"/>
      <c r="B11" s="70"/>
      <c r="C11" s="70"/>
      <c r="D11" s="70"/>
      <c r="E11" s="70"/>
      <c r="L11" s="68"/>
    </row>
    <row r="12" s="30" customFormat="1" spans="1:12">
      <c r="A12" s="58"/>
      <c r="B12" s="58"/>
      <c r="C12" s="58"/>
      <c r="D12" s="71"/>
      <c r="E12" s="71"/>
      <c r="L12" s="68"/>
    </row>
    <row r="23" s="30" customFormat="1" spans="1:5">
      <c r="A23" s="58"/>
      <c r="B23" s="58"/>
      <c r="C23" s="58"/>
      <c r="D23" s="68"/>
      <c r="E23" s="58"/>
    </row>
    <row r="24" s="30" customFormat="1" spans="1:5">
      <c r="A24" s="58"/>
      <c r="B24" s="58"/>
      <c r="C24" s="58"/>
      <c r="D24" s="68"/>
      <c r="E24" s="58"/>
    </row>
    <row r="25" s="30" customFormat="1" spans="1:5">
      <c r="A25" s="58"/>
      <c r="B25" s="58"/>
      <c r="C25" s="58"/>
      <c r="D25" s="68"/>
      <c r="E25" s="58"/>
    </row>
    <row r="26" s="30" customFormat="1" spans="1:5">
      <c r="A26" s="58"/>
      <c r="B26" s="58"/>
      <c r="C26" s="58"/>
      <c r="D26" s="68"/>
      <c r="E26" s="58"/>
    </row>
  </sheetData>
  <mergeCells count="5">
    <mergeCell ref="A1:E1"/>
    <mergeCell ref="D12:E12"/>
    <mergeCell ref="A4:A6"/>
    <mergeCell ref="B4:B6"/>
    <mergeCell ref="A10:E11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E12" sqref="E12"/>
    </sheetView>
  </sheetViews>
  <sheetFormatPr defaultColWidth="10" defaultRowHeight="14.25"/>
  <cols>
    <col min="1" max="1" width="20.9714285714286" style="45" customWidth="1"/>
    <col min="2" max="2" width="19.0285714285714" style="45" customWidth="1"/>
    <col min="3" max="3" width="17.3619047619048" style="45" customWidth="1"/>
    <col min="4" max="4" width="20" style="45" customWidth="1"/>
    <col min="5" max="5" width="20.2761904761905" style="45" customWidth="1"/>
    <col min="6" max="6" width="19.8571428571429" style="44" customWidth="1"/>
    <col min="7" max="16384" width="10" style="44"/>
  </cols>
  <sheetData>
    <row r="1" s="44" customFormat="1" ht="32.1" customHeight="1" spans="1:10">
      <c r="A1" s="46" t="s">
        <v>49</v>
      </c>
      <c r="B1" s="46"/>
      <c r="C1" s="46"/>
      <c r="D1" s="46"/>
      <c r="E1" s="46"/>
      <c r="F1" s="46"/>
    </row>
    <row r="2" s="44" customFormat="1" ht="32.1" customHeight="1" spans="1:10">
      <c r="A2" s="47" t="s">
        <v>50</v>
      </c>
      <c r="B2" s="48" t="s">
        <v>51</v>
      </c>
      <c r="C2" s="48" t="s">
        <v>52</v>
      </c>
      <c r="D2" s="48" t="s">
        <v>53</v>
      </c>
      <c r="E2" s="48" t="s">
        <v>54</v>
      </c>
      <c r="F2" s="49" t="s">
        <v>55</v>
      </c>
    </row>
    <row r="3" s="44" customFormat="1" ht="32.1" customHeight="1" spans="1:10">
      <c r="A3" s="50" t="s">
        <v>56</v>
      </c>
      <c r="B3" s="39" t="s">
        <v>7</v>
      </c>
      <c r="C3" s="51">
        <v>0.16</v>
      </c>
      <c r="D3" s="52">
        <v>4775</v>
      </c>
      <c r="E3" s="39">
        <f>D3*C3</f>
        <v>764</v>
      </c>
      <c r="F3" s="72">
        <f>E3</f>
        <v>764</v>
      </c>
    </row>
    <row r="4" s="44" customFormat="1" ht="32.1" customHeight="1" spans="1:10">
      <c r="A4" s="50" t="s">
        <v>56</v>
      </c>
      <c r="B4" s="39" t="s">
        <v>57</v>
      </c>
      <c r="C4" s="51">
        <v>0.08</v>
      </c>
      <c r="D4" s="52">
        <v>4775</v>
      </c>
      <c r="E4" s="39">
        <f t="shared" ref="E3:E9" si="0">D4*C4</f>
        <v>382</v>
      </c>
      <c r="F4" s="73"/>
      <c r="J4" s="74" t="s">
        <v>58</v>
      </c>
    </row>
    <row r="5" s="44" customFormat="1" ht="32.1" customHeight="1" spans="1:10">
      <c r="A5" s="50" t="s">
        <v>59</v>
      </c>
      <c r="B5" s="39" t="s">
        <v>7</v>
      </c>
      <c r="C5" s="51">
        <v>0.004</v>
      </c>
      <c r="D5" s="52">
        <v>4775</v>
      </c>
      <c r="E5" s="39">
        <f t="shared" si="0"/>
        <v>19.1</v>
      </c>
      <c r="F5" s="72">
        <f>E5</f>
        <v>19.1</v>
      </c>
    </row>
    <row r="6" s="44" customFormat="1" ht="32.1" customHeight="1" spans="1:10">
      <c r="A6" s="50" t="s">
        <v>60</v>
      </c>
      <c r="B6" s="39" t="s">
        <v>7</v>
      </c>
      <c r="C6" s="51">
        <v>0.008</v>
      </c>
      <c r="D6" s="52">
        <v>2080</v>
      </c>
      <c r="E6" s="39">
        <f t="shared" si="0"/>
        <v>16.64</v>
      </c>
      <c r="F6" s="72">
        <f>E6</f>
        <v>16.64</v>
      </c>
    </row>
    <row r="7" s="44" customFormat="1" ht="32.1" customHeight="1" spans="1:10">
      <c r="A7" s="50" t="s">
        <v>60</v>
      </c>
      <c r="B7" s="39" t="s">
        <v>57</v>
      </c>
      <c r="C7" s="51">
        <v>0.002</v>
      </c>
      <c r="D7" s="52">
        <v>2080</v>
      </c>
      <c r="E7" s="39">
        <f t="shared" si="0"/>
        <v>4.16</v>
      </c>
      <c r="F7" s="73"/>
    </row>
    <row r="8" s="44" customFormat="1" ht="32.1" customHeight="1" spans="1:10">
      <c r="A8" s="50" t="s">
        <v>61</v>
      </c>
      <c r="B8" s="39" t="s">
        <v>7</v>
      </c>
      <c r="C8" s="51">
        <v>0.033</v>
      </c>
      <c r="D8" s="52">
        <v>4250</v>
      </c>
      <c r="E8" s="39">
        <f t="shared" si="0"/>
        <v>140.25</v>
      </c>
      <c r="F8" s="72">
        <f>E8</f>
        <v>140.25</v>
      </c>
    </row>
    <row r="9" s="44" customFormat="1" ht="32.1" customHeight="1" spans="1:10">
      <c r="A9" s="50" t="s">
        <v>61</v>
      </c>
      <c r="B9" s="39" t="s">
        <v>57</v>
      </c>
      <c r="C9" s="51">
        <v>0.007</v>
      </c>
      <c r="D9" s="52">
        <v>4250</v>
      </c>
      <c r="E9" s="39">
        <f t="shared" si="0"/>
        <v>29.75</v>
      </c>
      <c r="F9" s="72"/>
    </row>
    <row r="10" s="44" customFormat="1" ht="27.75" customHeight="1" spans="1:10">
      <c r="A10" s="55" t="s">
        <v>62</v>
      </c>
      <c r="B10" s="56"/>
      <c r="C10" s="56"/>
      <c r="D10" s="56"/>
      <c r="E10" s="56">
        <f>SUM(E3:E9)</f>
        <v>1355.9</v>
      </c>
      <c r="F10" s="75">
        <f>SUM(F3:F9)</f>
        <v>939.99</v>
      </c>
    </row>
    <row r="15" s="44" customFormat="1" spans="1:10">
      <c r="A15" s="76" t="s">
        <v>63</v>
      </c>
      <c r="B15" s="45"/>
      <c r="C15" s="45"/>
      <c r="D15" s="45"/>
      <c r="E15" s="45"/>
    </row>
  </sheetData>
  <mergeCells count="1">
    <mergeCell ref="A1:F1"/>
  </mergeCells>
  <hyperlinks>
    <hyperlink ref="A15" r:id="rId2" display="http://hrss.zs.gov.cn/zcfg/shbx/content/post_2576764.html" tooltip="http://hrss.zs.gov.cn/zcfg/shbx/content/post_2576764.html"/>
    <hyperlink ref="J4" r:id="rId3" display="https://guangdong.chinatax.gov.cn/gdsw/sbfxgzcwj/2024-09/13/content_584e7d3d09fa4793b9eccf64540cef49.shtml"/>
  </hyperlink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L26"/>
  <sheetViews>
    <sheetView workbookViewId="0">
      <selection activeCell="E5" sqref="E5"/>
    </sheetView>
  </sheetViews>
  <sheetFormatPr defaultColWidth="10" defaultRowHeight="14.25"/>
  <cols>
    <col min="1" max="1" width="12.3619047619048" style="58" customWidth="1"/>
    <col min="2" max="2" width="20" style="58" customWidth="1"/>
    <col min="3" max="3" width="46.8095238095238" style="58" customWidth="1"/>
    <col min="4" max="4" width="32.7809523809524" style="58" customWidth="1"/>
    <col min="5" max="5" width="18.1904761904762" style="58" customWidth="1"/>
    <col min="6" max="6" width="11.5238095238095" style="30"/>
    <col min="7" max="9" width="10" style="30"/>
    <col min="10" max="10" width="10.4190476190476" style="30"/>
    <col min="11" max="16384" width="10" style="30"/>
  </cols>
  <sheetData>
    <row r="1" s="30" customFormat="1" ht="54" customHeight="1" spans="1:12">
      <c r="A1" s="59" t="s">
        <v>27</v>
      </c>
      <c r="B1" s="60"/>
      <c r="C1" s="60"/>
      <c r="D1" s="60"/>
      <c r="E1" s="60"/>
    </row>
    <row r="2" s="30" customFormat="1" ht="35.1" customHeight="1" spans="1:12">
      <c r="A2" s="47" t="s">
        <v>3</v>
      </c>
      <c r="B2" s="48" t="s">
        <v>28</v>
      </c>
      <c r="C2" s="48" t="s">
        <v>29</v>
      </c>
      <c r="D2" s="48" t="s">
        <v>30</v>
      </c>
      <c r="E2" s="49" t="s">
        <v>31</v>
      </c>
    </row>
    <row r="3" s="30" customFormat="1" ht="35.1" customHeight="1" spans="1:12">
      <c r="A3" s="50" t="s">
        <v>32</v>
      </c>
      <c r="B3" s="39" t="s">
        <v>33</v>
      </c>
      <c r="C3" s="39" t="s">
        <v>12</v>
      </c>
      <c r="D3" s="39">
        <v>1</v>
      </c>
      <c r="E3" s="61">
        <f>E4+E5+E6</f>
        <v>5945.99</v>
      </c>
    </row>
    <row r="4" s="30" customFormat="1" ht="44.1" customHeight="1" spans="1:12">
      <c r="A4" s="62">
        <v>1</v>
      </c>
      <c r="B4" s="39" t="s">
        <v>34</v>
      </c>
      <c r="C4" s="63" t="s">
        <v>35</v>
      </c>
      <c r="D4" s="39">
        <v>4881</v>
      </c>
      <c r="E4" s="64">
        <f>D4</f>
        <v>4881</v>
      </c>
    </row>
    <row r="5" s="30" customFormat="1" ht="35.1" customHeight="1" spans="1:12">
      <c r="A5" s="62"/>
      <c r="B5" s="39"/>
      <c r="C5" s="65" t="s">
        <v>36</v>
      </c>
      <c r="D5" s="40">
        <f>'维护巡查技术人员（社保计算表）'!F10</f>
        <v>939.99</v>
      </c>
      <c r="E5" s="61">
        <f>D5</f>
        <v>939.99</v>
      </c>
    </row>
    <row r="6" s="30" customFormat="1" ht="35.1" customHeight="1" spans="1:12">
      <c r="A6" s="62"/>
      <c r="B6" s="39"/>
      <c r="C6" s="63" t="s">
        <v>37</v>
      </c>
      <c r="D6" s="39" t="s">
        <v>38</v>
      </c>
      <c r="E6" s="64">
        <f>300*5/12</f>
        <v>125</v>
      </c>
    </row>
    <row r="7" s="30" customFormat="1" ht="33.95" customHeight="1" spans="1:12">
      <c r="A7" s="50" t="s">
        <v>39</v>
      </c>
      <c r="B7" s="39" t="s">
        <v>40</v>
      </c>
      <c r="C7" s="39" t="s">
        <v>41</v>
      </c>
      <c r="D7" s="39" t="s">
        <v>42</v>
      </c>
      <c r="E7" s="61">
        <f>E3*2%</f>
        <v>118.92</v>
      </c>
    </row>
    <row r="8" s="30" customFormat="1" ht="50.25" customHeight="1" spans="1:12">
      <c r="A8" s="50" t="s">
        <v>43</v>
      </c>
      <c r="B8" s="39" t="s">
        <v>44</v>
      </c>
      <c r="C8" s="66" t="s">
        <v>45</v>
      </c>
      <c r="D8" s="39" t="s">
        <v>46</v>
      </c>
      <c r="E8" s="61">
        <f>(E3+E7)*6%</f>
        <v>363.89</v>
      </c>
      <c r="J8" s="67"/>
      <c r="L8" s="68"/>
    </row>
    <row r="9" s="30" customFormat="1" ht="30" customHeight="1" spans="1:12">
      <c r="A9" s="55" t="s">
        <v>47</v>
      </c>
      <c r="B9" s="56" t="s">
        <v>25</v>
      </c>
      <c r="C9" s="56" t="s">
        <v>48</v>
      </c>
      <c r="D9" s="56"/>
      <c r="E9" s="69">
        <f>E3+E7+E8</f>
        <v>6428.8</v>
      </c>
      <c r="L9" s="68"/>
    </row>
    <row r="10" s="30" customFormat="1" spans="1:12">
      <c r="A10" s="70"/>
      <c r="B10" s="70"/>
      <c r="C10" s="70"/>
      <c r="D10" s="70"/>
      <c r="E10" s="70"/>
      <c r="L10" s="68"/>
    </row>
    <row r="11" s="30" customFormat="1" spans="1:12">
      <c r="A11" s="70"/>
      <c r="B11" s="70"/>
      <c r="C11" s="70"/>
      <c r="D11" s="70"/>
      <c r="E11" s="70"/>
      <c r="L11" s="68"/>
    </row>
    <row r="12" s="30" customFormat="1" spans="1:12">
      <c r="A12" s="58"/>
      <c r="B12" s="58"/>
      <c r="C12" s="58"/>
      <c r="D12" s="71"/>
      <c r="E12" s="71"/>
      <c r="L12" s="68"/>
    </row>
    <row r="23" s="30" customFormat="1" spans="1:5">
      <c r="A23" s="58"/>
      <c r="B23" s="58"/>
      <c r="C23" s="58"/>
      <c r="D23" s="68"/>
      <c r="E23" s="58"/>
    </row>
    <row r="24" s="30" customFormat="1" spans="1:5">
      <c r="A24" s="58"/>
      <c r="B24" s="58"/>
      <c r="C24" s="58"/>
      <c r="D24" s="68"/>
      <c r="E24" s="58"/>
    </row>
    <row r="25" s="30" customFormat="1" spans="1:5">
      <c r="A25" s="58"/>
      <c r="B25" s="58"/>
      <c r="C25" s="58"/>
      <c r="D25" s="68"/>
      <c r="E25" s="58"/>
    </row>
    <row r="26" s="30" customFormat="1" spans="1:5">
      <c r="A26" s="58"/>
      <c r="B26" s="58"/>
      <c r="C26" s="58"/>
      <c r="D26" s="68"/>
      <c r="E26" s="58"/>
    </row>
  </sheetData>
  <mergeCells count="5">
    <mergeCell ref="A1:E1"/>
    <mergeCell ref="D12:E12"/>
    <mergeCell ref="A4:A6"/>
    <mergeCell ref="B4:B6"/>
    <mergeCell ref="A10:E11"/>
  </mergeCells>
  <pageMargins left="0.75" right="0.75" top="1" bottom="1" header="0.5" footer="0.5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E20" sqref="E20"/>
    </sheetView>
  </sheetViews>
  <sheetFormatPr defaultColWidth="10" defaultRowHeight="14.25" outlineLevelCol="5"/>
  <cols>
    <col min="1" max="1" width="20.9714285714286" style="45" customWidth="1"/>
    <col min="2" max="2" width="19.0285714285714" style="45" customWidth="1"/>
    <col min="3" max="3" width="17.3619047619048" style="45" customWidth="1"/>
    <col min="4" max="4" width="20" style="45" customWidth="1"/>
    <col min="5" max="5" width="20.2761904761905" style="45" customWidth="1"/>
    <col min="6" max="6" width="19.8571428571429" style="44" customWidth="1"/>
    <col min="7" max="16384" width="10" style="44"/>
  </cols>
  <sheetData>
    <row r="1" s="44" customFormat="1" ht="32.1" customHeight="1" spans="1:6">
      <c r="A1" s="46" t="s">
        <v>49</v>
      </c>
      <c r="B1" s="46"/>
      <c r="C1" s="46"/>
      <c r="D1" s="46"/>
      <c r="E1" s="46"/>
      <c r="F1" s="46"/>
    </row>
    <row r="2" s="44" customFormat="1" ht="32.1" customHeight="1" spans="1:6">
      <c r="A2" s="47" t="s">
        <v>50</v>
      </c>
      <c r="B2" s="48" t="s">
        <v>51</v>
      </c>
      <c r="C2" s="48" t="s">
        <v>52</v>
      </c>
      <c r="D2" s="48" t="s">
        <v>53</v>
      </c>
      <c r="E2" s="48" t="s">
        <v>54</v>
      </c>
      <c r="F2" s="49" t="s">
        <v>55</v>
      </c>
    </row>
    <row r="3" s="44" customFormat="1" ht="32.1" customHeight="1" spans="1:6">
      <c r="A3" s="50" t="s">
        <v>56</v>
      </c>
      <c r="B3" s="39" t="s">
        <v>7</v>
      </c>
      <c r="C3" s="51">
        <v>0.16</v>
      </c>
      <c r="D3" s="52">
        <v>4775</v>
      </c>
      <c r="E3" s="39">
        <f t="shared" ref="E3:E9" si="0">D3*C3</f>
        <v>764</v>
      </c>
      <c r="F3" s="53">
        <f t="shared" ref="F3:F6" si="1">E3</f>
        <v>764</v>
      </c>
    </row>
    <row r="4" s="44" customFormat="1" ht="32.1" customHeight="1" spans="1:6">
      <c r="A4" s="50" t="s">
        <v>56</v>
      </c>
      <c r="B4" s="39" t="s">
        <v>57</v>
      </c>
      <c r="C4" s="51">
        <v>0.08</v>
      </c>
      <c r="D4" s="52">
        <v>4775</v>
      </c>
      <c r="E4" s="39">
        <f t="shared" si="0"/>
        <v>382</v>
      </c>
      <c r="F4" s="54"/>
    </row>
    <row r="5" s="44" customFormat="1" ht="32.1" customHeight="1" spans="1:6">
      <c r="A5" s="50" t="s">
        <v>59</v>
      </c>
      <c r="B5" s="39" t="s">
        <v>7</v>
      </c>
      <c r="C5" s="51">
        <v>0.004</v>
      </c>
      <c r="D5" s="52">
        <v>4775</v>
      </c>
      <c r="E5" s="39">
        <f t="shared" si="0"/>
        <v>19.1</v>
      </c>
      <c r="F5" s="53">
        <f t="shared" si="1"/>
        <v>19.1</v>
      </c>
    </row>
    <row r="6" s="44" customFormat="1" ht="32.1" customHeight="1" spans="1:6">
      <c r="A6" s="50" t="s">
        <v>60</v>
      </c>
      <c r="B6" s="39" t="s">
        <v>7</v>
      </c>
      <c r="C6" s="51">
        <v>0.008</v>
      </c>
      <c r="D6" s="52">
        <v>2080</v>
      </c>
      <c r="E6" s="39">
        <f t="shared" si="0"/>
        <v>16.64</v>
      </c>
      <c r="F6" s="53">
        <f t="shared" si="1"/>
        <v>16.64</v>
      </c>
    </row>
    <row r="7" s="44" customFormat="1" ht="32.1" customHeight="1" spans="1:6">
      <c r="A7" s="50" t="s">
        <v>60</v>
      </c>
      <c r="B7" s="39" t="s">
        <v>57</v>
      </c>
      <c r="C7" s="51">
        <v>0.002</v>
      </c>
      <c r="D7" s="52">
        <v>2080</v>
      </c>
      <c r="E7" s="39">
        <f t="shared" si="0"/>
        <v>4.16</v>
      </c>
      <c r="F7" s="54"/>
    </row>
    <row r="8" s="44" customFormat="1" ht="32.1" customHeight="1" spans="1:6">
      <c r="A8" s="50" t="s">
        <v>61</v>
      </c>
      <c r="B8" s="39" t="s">
        <v>7</v>
      </c>
      <c r="C8" s="51">
        <v>0.033</v>
      </c>
      <c r="D8" s="52">
        <v>4250</v>
      </c>
      <c r="E8" s="39">
        <f t="shared" si="0"/>
        <v>140.25</v>
      </c>
      <c r="F8" s="53">
        <f>E8</f>
        <v>140.25</v>
      </c>
    </row>
    <row r="9" s="44" customFormat="1" ht="32.1" customHeight="1" spans="1:6">
      <c r="A9" s="50" t="s">
        <v>61</v>
      </c>
      <c r="B9" s="39" t="s">
        <v>57</v>
      </c>
      <c r="C9" s="51">
        <v>0.007</v>
      </c>
      <c r="D9" s="52">
        <v>4250</v>
      </c>
      <c r="E9" s="39">
        <f t="shared" si="0"/>
        <v>29.75</v>
      </c>
      <c r="F9" s="53"/>
    </row>
    <row r="10" s="44" customFormat="1" ht="27.75" customHeight="1" spans="1:6">
      <c r="A10" s="55" t="s">
        <v>62</v>
      </c>
      <c r="B10" s="56"/>
      <c r="C10" s="56"/>
      <c r="D10" s="56"/>
      <c r="E10" s="56">
        <f>SUM(E3:E9)</f>
        <v>1355.9</v>
      </c>
      <c r="F10" s="57">
        <f>SUM(F3:F9)</f>
        <v>939.99</v>
      </c>
    </row>
  </sheetData>
  <mergeCells count="1">
    <mergeCell ref="A1:F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19"/>
  <sheetViews>
    <sheetView workbookViewId="0">
      <selection activeCell="E10" sqref="E10"/>
    </sheetView>
  </sheetViews>
  <sheetFormatPr defaultColWidth="10.2857142857143" defaultRowHeight="12.75" outlineLevelCol="4"/>
  <cols>
    <col min="1" max="1" width="11.9142857142857"/>
    <col min="2" max="2" width="28.1619047619048"/>
    <col min="3" max="3" width="33.9333333333333"/>
    <col min="4" max="4" width="28.3428571428571"/>
    <col min="5" max="5" width="26.8571428571429"/>
    <col min="6" max="6" width="13.2857142857143"/>
    <col min="7" max="7" width="12.8571428571429"/>
    <col min="9" max="9" width="12.8571428571429"/>
    <col min="12" max="12" width="12.8571428571429"/>
  </cols>
  <sheetData>
    <row r="1" ht="14.25" spans="1:5">
      <c r="A1" s="31" t="s">
        <v>64</v>
      </c>
      <c r="B1" s="31"/>
      <c r="C1" s="31"/>
      <c r="D1" s="31"/>
      <c r="E1" s="31"/>
    </row>
    <row r="2" ht="14.25" spans="1:5">
      <c r="A2" s="32" t="s">
        <v>65</v>
      </c>
      <c r="B2" s="32"/>
      <c r="C2" s="32"/>
      <c r="D2" s="33"/>
      <c r="E2" s="34" t="s">
        <v>66</v>
      </c>
    </row>
    <row r="3" ht="14.25" spans="1:5">
      <c r="A3" s="31" t="s">
        <v>3</v>
      </c>
      <c r="B3" s="31" t="s">
        <v>28</v>
      </c>
      <c r="C3" s="31" t="s">
        <v>67</v>
      </c>
      <c r="D3" s="31" t="s">
        <v>68</v>
      </c>
      <c r="E3" s="31" t="s">
        <v>69</v>
      </c>
    </row>
    <row r="4" ht="14.25" spans="1:5">
      <c r="A4" s="31"/>
      <c r="B4" s="31"/>
      <c r="C4" s="31"/>
      <c r="D4" s="31"/>
      <c r="E4" s="31" t="s">
        <v>70</v>
      </c>
    </row>
    <row r="5" ht="18" customHeight="1" spans="1:5">
      <c r="A5" s="35"/>
      <c r="B5" s="31" t="s">
        <v>71</v>
      </c>
      <c r="C5" s="35"/>
      <c r="D5" s="35"/>
      <c r="E5" s="35"/>
    </row>
    <row r="6" ht="18" customHeight="1" spans="1:5">
      <c r="A6" s="31" t="s">
        <v>72</v>
      </c>
      <c r="B6" s="31" t="s">
        <v>73</v>
      </c>
      <c r="C6" s="31" t="s">
        <v>74</v>
      </c>
      <c r="D6" s="35"/>
      <c r="E6" s="36">
        <f>E7</f>
        <v>5702.4</v>
      </c>
    </row>
    <row r="7" ht="18" customHeight="1" spans="1:5">
      <c r="A7" s="37">
        <v>1</v>
      </c>
      <c r="B7" s="31" t="s">
        <v>75</v>
      </c>
      <c r="C7" s="38" t="s">
        <v>76</v>
      </c>
      <c r="D7" s="38" t="s">
        <v>77</v>
      </c>
      <c r="E7" s="36">
        <f>190.08*30</f>
        <v>5702.4</v>
      </c>
    </row>
    <row r="8" s="30" customFormat="1" ht="33.95" customHeight="1" spans="1:5">
      <c r="A8" s="39" t="s">
        <v>78</v>
      </c>
      <c r="B8" s="39" t="s">
        <v>40</v>
      </c>
      <c r="C8" s="39" t="s">
        <v>41</v>
      </c>
      <c r="D8" s="39" t="s">
        <v>42</v>
      </c>
      <c r="E8" s="40">
        <f>E6*2%</f>
        <v>114.05</v>
      </c>
    </row>
    <row r="9" ht="18" customHeight="1" spans="1:5">
      <c r="A9" s="31" t="s">
        <v>79</v>
      </c>
      <c r="B9" s="31" t="s">
        <v>80</v>
      </c>
      <c r="C9" s="31" t="s">
        <v>81</v>
      </c>
      <c r="D9" s="31" t="s">
        <v>82</v>
      </c>
      <c r="E9" s="36">
        <f>(E6+E8)*0.06</f>
        <v>348.99</v>
      </c>
    </row>
    <row r="10" ht="18" customHeight="1" spans="1:5">
      <c r="A10" s="31" t="s">
        <v>83</v>
      </c>
      <c r="B10" s="31" t="s">
        <v>84</v>
      </c>
      <c r="C10" s="31" t="s">
        <v>85</v>
      </c>
      <c r="D10" s="31" t="s">
        <v>86</v>
      </c>
      <c r="E10" s="36">
        <f>E6+E8+E9</f>
        <v>6165.44</v>
      </c>
    </row>
    <row r="11" ht="42" customHeight="1" spans="1:5">
      <c r="A11" s="31" t="s">
        <v>87</v>
      </c>
      <c r="B11" s="41" t="s">
        <v>88</v>
      </c>
      <c r="C11" s="41"/>
      <c r="D11" s="41"/>
      <c r="E11" s="41"/>
    </row>
    <row r="12" ht="20" customHeight="1" spans="1:5">
      <c r="A12" s="31"/>
      <c r="B12" s="32" t="s">
        <v>89</v>
      </c>
      <c r="C12" s="32"/>
      <c r="D12" s="32"/>
      <c r="E12" s="32"/>
    </row>
    <row r="13" ht="20" customHeight="1" spans="1:5">
      <c r="A13" s="31"/>
      <c r="B13" s="32" t="s">
        <v>90</v>
      </c>
      <c r="C13" s="32"/>
      <c r="D13" s="32"/>
      <c r="E13" s="32"/>
    </row>
    <row r="18" spans="4:4">
      <c r="D18" s="42" t="s">
        <v>91</v>
      </c>
    </row>
    <row r="19" spans="4:4">
      <c r="D19" s="43">
        <f>420.08-230</f>
        <v>190.08</v>
      </c>
    </row>
  </sheetData>
  <mergeCells count="10">
    <mergeCell ref="A1:E1"/>
    <mergeCell ref="A2:C2"/>
    <mergeCell ref="B11:E11"/>
    <mergeCell ref="B12:E12"/>
    <mergeCell ref="B13:E13"/>
    <mergeCell ref="A3:A4"/>
    <mergeCell ref="A11:A13"/>
    <mergeCell ref="B3:B4"/>
    <mergeCell ref="C3:C4"/>
    <mergeCell ref="D3:D4"/>
  </mergeCells>
  <pageMargins left="0.75" right="0.75" top="1" bottom="1" header="0.5" footer="0.5"/>
  <pageSetup paperSize="9" orientation="landscape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E19"/>
  <sheetViews>
    <sheetView workbookViewId="0">
      <selection activeCell="G12" sqref="G12"/>
    </sheetView>
  </sheetViews>
  <sheetFormatPr defaultColWidth="10.2857142857143" defaultRowHeight="12.75" outlineLevelCol="4"/>
  <cols>
    <col min="1" max="1" width="11.9142857142857"/>
    <col min="2" max="2" width="28.1619047619048"/>
    <col min="3" max="3" width="33.9333333333333"/>
    <col min="4" max="4" width="28.3428571428571"/>
    <col min="5" max="5" width="26.8571428571429"/>
    <col min="7" max="7" width="12.8571428571429"/>
    <col min="9" max="9" width="12.8571428571429"/>
    <col min="12" max="12" width="12.8571428571429"/>
  </cols>
  <sheetData>
    <row r="1" ht="14.25" spans="1:5">
      <c r="A1" s="31" t="s">
        <v>92</v>
      </c>
      <c r="B1" s="31"/>
      <c r="C1" s="31"/>
      <c r="D1" s="31"/>
      <c r="E1" s="31"/>
    </row>
    <row r="2" ht="14.25" spans="1:5">
      <c r="A2" s="32" t="s">
        <v>65</v>
      </c>
      <c r="B2" s="32"/>
      <c r="C2" s="32"/>
      <c r="D2" s="33"/>
      <c r="E2" s="34" t="s">
        <v>66</v>
      </c>
    </row>
    <row r="3" ht="14.25" spans="1:5">
      <c r="A3" s="31" t="s">
        <v>3</v>
      </c>
      <c r="B3" s="31" t="s">
        <v>28</v>
      </c>
      <c r="C3" s="31" t="s">
        <v>67</v>
      </c>
      <c r="D3" s="31" t="s">
        <v>68</v>
      </c>
      <c r="E3" s="31" t="s">
        <v>69</v>
      </c>
    </row>
    <row r="4" ht="14.25" spans="1:5">
      <c r="A4" s="31"/>
      <c r="B4" s="31"/>
      <c r="C4" s="31"/>
      <c r="D4" s="31"/>
      <c r="E4" s="31" t="s">
        <v>70</v>
      </c>
    </row>
    <row r="5" ht="18" customHeight="1" spans="1:5">
      <c r="A5" s="35"/>
      <c r="B5" s="31" t="s">
        <v>22</v>
      </c>
      <c r="C5" s="35"/>
      <c r="D5" s="35"/>
      <c r="E5" s="35"/>
    </row>
    <row r="6" ht="18" customHeight="1" spans="1:5">
      <c r="A6" s="31" t="s">
        <v>72</v>
      </c>
      <c r="B6" s="31" t="s">
        <v>73</v>
      </c>
      <c r="C6" s="31" t="s">
        <v>93</v>
      </c>
      <c r="D6" s="35"/>
      <c r="E6" s="36">
        <f>E7</f>
        <v>8198.4</v>
      </c>
    </row>
    <row r="7" ht="18" customHeight="1" spans="1:5">
      <c r="A7" s="37">
        <v>1</v>
      </c>
      <c r="B7" s="31" t="s">
        <v>75</v>
      </c>
      <c r="C7" s="38" t="s">
        <v>94</v>
      </c>
      <c r="D7" s="38" t="s">
        <v>95</v>
      </c>
      <c r="E7" s="36">
        <f>546.56*30*0.5</f>
        <v>8198.4</v>
      </c>
    </row>
    <row r="8" s="30" customFormat="1" ht="33.95" customHeight="1" spans="1:5">
      <c r="A8" s="39" t="s">
        <v>78</v>
      </c>
      <c r="B8" s="39" t="s">
        <v>40</v>
      </c>
      <c r="C8" s="39" t="s">
        <v>41</v>
      </c>
      <c r="D8" s="39" t="s">
        <v>42</v>
      </c>
      <c r="E8" s="40">
        <f>E6*2%</f>
        <v>163.97</v>
      </c>
    </row>
    <row r="9" ht="18" customHeight="1" spans="1:5">
      <c r="A9" s="31" t="s">
        <v>79</v>
      </c>
      <c r="B9" s="31" t="s">
        <v>80</v>
      </c>
      <c r="C9" s="31" t="s">
        <v>81</v>
      </c>
      <c r="D9" s="31" t="s">
        <v>82</v>
      </c>
      <c r="E9" s="36">
        <f>(E6+E8)*0.06</f>
        <v>501.74</v>
      </c>
    </row>
    <row r="10" ht="18" customHeight="1" spans="1:5">
      <c r="A10" s="31" t="s">
        <v>83</v>
      </c>
      <c r="B10" s="31" t="s">
        <v>84</v>
      </c>
      <c r="C10" s="31" t="s">
        <v>85</v>
      </c>
      <c r="D10" s="31" t="s">
        <v>86</v>
      </c>
      <c r="E10" s="36">
        <f>E6+E8+E9</f>
        <v>8864.11</v>
      </c>
    </row>
    <row r="11" ht="42" customHeight="1" spans="1:5">
      <c r="A11" s="31" t="s">
        <v>87</v>
      </c>
      <c r="B11" s="41" t="s">
        <v>96</v>
      </c>
      <c r="C11" s="41"/>
      <c r="D11" s="41"/>
      <c r="E11" s="41"/>
    </row>
    <row r="12" ht="20" customHeight="1" spans="1:5">
      <c r="A12" s="31"/>
      <c r="B12" s="32" t="s">
        <v>97</v>
      </c>
      <c r="C12" s="32"/>
      <c r="D12" s="32"/>
      <c r="E12" s="32"/>
    </row>
    <row r="13" ht="20" customHeight="1" spans="1:5">
      <c r="A13" s="31"/>
      <c r="B13" s="32" t="s">
        <v>90</v>
      </c>
      <c r="C13" s="32"/>
      <c r="D13" s="32"/>
      <c r="E13" s="32"/>
    </row>
    <row r="18" spans="4:4">
      <c r="D18" s="42" t="s">
        <v>91</v>
      </c>
    </row>
    <row r="19" spans="4:4">
      <c r="D19" s="43">
        <f>776.56-230</f>
        <v>546.56</v>
      </c>
    </row>
  </sheetData>
  <mergeCells count="10">
    <mergeCell ref="A1:E1"/>
    <mergeCell ref="A2:C2"/>
    <mergeCell ref="B11:E11"/>
    <mergeCell ref="B12:E12"/>
    <mergeCell ref="B13:E13"/>
    <mergeCell ref="A3:A4"/>
    <mergeCell ref="A11:A13"/>
    <mergeCell ref="B3:B4"/>
    <mergeCell ref="C3:C4"/>
    <mergeCell ref="D3:D4"/>
  </mergeCells>
  <pageMargins left="0.75" right="0.75" top="1" bottom="1" header="0.5" footer="0.5"/>
  <pageSetup paperSize="9" orientation="landscape"/>
  <headerFooter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K15"/>
  <sheetViews>
    <sheetView zoomScale="85" zoomScaleNormal="85" workbookViewId="0">
      <selection activeCell="A9" sqref="A9:I9"/>
    </sheetView>
  </sheetViews>
  <sheetFormatPr defaultColWidth="10.2857142857143" defaultRowHeight="12.75"/>
  <cols>
    <col min="1" max="1" width="4.85714285714286" customWidth="1"/>
    <col min="2" max="2" width="6.57142857142857" customWidth="1"/>
    <col min="3" max="3" width="10.8571428571429" customWidth="1"/>
    <col min="4" max="4" width="32.7142857142857" customWidth="1"/>
    <col min="5" max="5" width="7.14285714285714" customWidth="1"/>
    <col min="6" max="6" width="8.42857142857143" customWidth="1"/>
    <col min="7" max="7" width="11.1428571428571" customWidth="1"/>
    <col min="8" max="8" width="13.4285714285714" customWidth="1"/>
    <col min="9" max="9" width="8.28571428571429" customWidth="1"/>
    <col min="12" max="12" width="12.8571428571429"/>
  </cols>
  <sheetData>
    <row r="1" ht="21.75" spans="1:11">
      <c r="A1" s="13" t="s">
        <v>98</v>
      </c>
      <c r="B1" s="14"/>
      <c r="C1" s="14"/>
      <c r="D1" s="14"/>
      <c r="E1" s="14"/>
      <c r="F1" s="14"/>
      <c r="G1" s="14"/>
      <c r="H1" s="14"/>
      <c r="I1" s="14"/>
    </row>
    <row r="2" ht="21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ht="51" customHeight="1" spans="1:11">
      <c r="A3" s="16" t="s">
        <v>99</v>
      </c>
      <c r="B3" s="16"/>
      <c r="C3" s="16"/>
      <c r="D3" s="16"/>
      <c r="E3" s="16"/>
      <c r="F3" s="16"/>
      <c r="G3" s="16"/>
      <c r="H3" s="16"/>
      <c r="I3" s="16"/>
    </row>
    <row r="4" ht="31" customHeight="1" spans="1:11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7" t="s">
        <v>11</v>
      </c>
    </row>
    <row r="5" ht="60" customHeight="1" spans="1:11">
      <c r="A5" s="19">
        <v>1</v>
      </c>
      <c r="B5" s="20">
        <v>1</v>
      </c>
      <c r="C5" s="18" t="s">
        <v>12</v>
      </c>
      <c r="D5" s="16" t="s">
        <v>13</v>
      </c>
      <c r="E5" s="17" t="s">
        <v>14</v>
      </c>
      <c r="F5" s="19">
        <v>48</v>
      </c>
      <c r="G5" s="21" t="e">
        <f>#REF!</f>
        <v>#REF!</v>
      </c>
      <c r="H5" s="21" t="e">
        <f>F5*G5</f>
        <v>#REF!</v>
      </c>
      <c r="I5" s="17" t="s">
        <v>100</v>
      </c>
    </row>
    <row r="6" ht="61" customHeight="1" spans="1:11">
      <c r="A6" s="19">
        <v>2</v>
      </c>
      <c r="B6" s="20">
        <v>3</v>
      </c>
      <c r="C6" s="18" t="s">
        <v>18</v>
      </c>
      <c r="D6" s="16" t="s">
        <v>101</v>
      </c>
      <c r="E6" s="17" t="s">
        <v>20</v>
      </c>
      <c r="F6" s="19">
        <v>24</v>
      </c>
      <c r="G6" s="21">
        <f>轻型汽车费用!E10</f>
        <v>6165.44</v>
      </c>
      <c r="H6" s="21">
        <f>F6*G6</f>
        <v>147970.56</v>
      </c>
      <c r="I6" s="18" t="s">
        <v>102</v>
      </c>
      <c r="J6" s="22"/>
      <c r="K6" s="22"/>
    </row>
    <row r="7" ht="21" customHeight="1" spans="1:11">
      <c r="A7" s="19">
        <v>3</v>
      </c>
      <c r="B7" s="17" t="s">
        <v>25</v>
      </c>
      <c r="C7" s="17"/>
      <c r="D7" s="17"/>
      <c r="E7" s="17"/>
      <c r="F7" s="17"/>
      <c r="G7" s="17"/>
      <c r="H7" s="21" t="e">
        <f>H5+H6</f>
        <v>#REF!</v>
      </c>
      <c r="I7" s="23"/>
    </row>
    <row r="8" ht="25" customHeight="1" spans="1:11">
      <c r="A8" s="24" t="s">
        <v>103</v>
      </c>
      <c r="B8" s="24"/>
      <c r="C8" s="24"/>
      <c r="D8" s="24"/>
      <c r="E8" s="24"/>
      <c r="F8" s="24"/>
      <c r="G8" s="24"/>
      <c r="H8" s="24"/>
      <c r="I8" s="24"/>
    </row>
    <row r="9" ht="91" customHeight="1" spans="1:11">
      <c r="A9" s="25" t="s">
        <v>104</v>
      </c>
      <c r="B9" s="25"/>
      <c r="C9" s="25"/>
      <c r="D9" s="25"/>
      <c r="E9" s="25"/>
      <c r="F9" s="25"/>
      <c r="G9" s="25"/>
      <c r="H9" s="25"/>
      <c r="I9" s="25"/>
    </row>
    <row r="10" ht="31" customHeight="1" spans="1:11">
      <c r="A10" s="17" t="s">
        <v>3</v>
      </c>
      <c r="B10" s="17" t="s">
        <v>4</v>
      </c>
      <c r="C10" s="17" t="s">
        <v>5</v>
      </c>
      <c r="D10" s="17" t="s">
        <v>6</v>
      </c>
      <c r="E10" s="17" t="s">
        <v>7</v>
      </c>
      <c r="F10" s="17" t="s">
        <v>8</v>
      </c>
      <c r="G10" s="18" t="s">
        <v>9</v>
      </c>
      <c r="H10" s="18" t="s">
        <v>10</v>
      </c>
      <c r="I10" s="17" t="s">
        <v>11</v>
      </c>
    </row>
    <row r="11" ht="69" customHeight="1" spans="1:11">
      <c r="A11" s="19">
        <v>1</v>
      </c>
      <c r="B11" s="20">
        <v>1</v>
      </c>
      <c r="C11" s="18" t="s">
        <v>105</v>
      </c>
      <c r="D11" s="16" t="s">
        <v>106</v>
      </c>
      <c r="E11" s="17" t="s">
        <v>14</v>
      </c>
      <c r="F11" s="19">
        <f>12*6</f>
        <v>72</v>
      </c>
      <c r="G11" s="21" t="e">
        <f>#REF!</f>
        <v>#REF!</v>
      </c>
      <c r="H11" s="21" t="e">
        <f>F11*G11</f>
        <v>#REF!</v>
      </c>
      <c r="I11" s="17" t="s">
        <v>107</v>
      </c>
    </row>
    <row r="12" ht="69" customHeight="1" spans="1:11">
      <c r="A12" s="19">
        <v>3</v>
      </c>
      <c r="B12" s="20">
        <v>2</v>
      </c>
      <c r="C12" s="18" t="s">
        <v>18</v>
      </c>
      <c r="D12" s="16" t="s">
        <v>108</v>
      </c>
      <c r="E12" s="17" t="s">
        <v>20</v>
      </c>
      <c r="F12" s="19">
        <v>12</v>
      </c>
      <c r="G12" s="21">
        <f>轻型汽车费用!E10</f>
        <v>6165.44</v>
      </c>
      <c r="H12" s="21">
        <f>F12*G12</f>
        <v>73985.28</v>
      </c>
      <c r="I12" s="17" t="s">
        <v>24</v>
      </c>
    </row>
    <row r="13" ht="69" customHeight="1" spans="1:11">
      <c r="A13" s="19">
        <v>4</v>
      </c>
      <c r="B13" s="20">
        <v>3</v>
      </c>
      <c r="C13" s="18" t="s">
        <v>22</v>
      </c>
      <c r="D13" s="16" t="s">
        <v>23</v>
      </c>
      <c r="E13" s="17" t="s">
        <v>20</v>
      </c>
      <c r="F13" s="19">
        <v>12</v>
      </c>
      <c r="G13" s="21">
        <f>高空作业车!E10</f>
        <v>8864.11</v>
      </c>
      <c r="H13" s="21">
        <f>F13*G13</f>
        <v>106369.32</v>
      </c>
      <c r="I13" s="17" t="s">
        <v>24</v>
      </c>
      <c r="J13" s="26"/>
    </row>
    <row r="14" ht="29" customHeight="1" spans="1:11">
      <c r="A14" s="19">
        <v>5</v>
      </c>
      <c r="B14" s="17" t="s">
        <v>25</v>
      </c>
      <c r="C14" s="17"/>
      <c r="D14" s="17"/>
      <c r="E14" s="17"/>
      <c r="F14" s="17"/>
      <c r="G14" s="17"/>
      <c r="H14" s="21" t="e">
        <f>H11+H12+H13</f>
        <v>#REF!</v>
      </c>
      <c r="I14" s="23"/>
    </row>
    <row r="15" ht="29" customHeight="1" spans="1:11">
      <c r="A15" s="27" t="s">
        <v>109</v>
      </c>
      <c r="B15" s="28"/>
      <c r="C15" s="28"/>
      <c r="D15" s="28"/>
      <c r="E15" s="28"/>
      <c r="F15" s="28"/>
      <c r="G15" s="29"/>
      <c r="H15" s="21" t="e">
        <f>H7+H14</f>
        <v>#REF!</v>
      </c>
      <c r="I15" s="23"/>
    </row>
  </sheetData>
  <mergeCells count="8">
    <mergeCell ref="A1:I1"/>
    <mergeCell ref="A2:I2"/>
    <mergeCell ref="A3:I3"/>
    <mergeCell ref="B7:G7"/>
    <mergeCell ref="A8:I8"/>
    <mergeCell ref="A9:I9"/>
    <mergeCell ref="B14:G14"/>
    <mergeCell ref="A15:G15"/>
  </mergeCells>
  <pageMargins left="0.75" right="0.75" top="1" bottom="1" header="0.5" footer="0.5"/>
  <pageSetup paperSize="9" scale="8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E18"/>
  <sheetViews>
    <sheetView workbookViewId="0">
      <selection activeCell="C38" sqref="C38"/>
    </sheetView>
  </sheetViews>
  <sheetFormatPr defaultColWidth="10.2857142857143" defaultRowHeight="12.75" outlineLevelCol="4"/>
  <cols>
    <col min="1" max="1" width="9.02857142857143"/>
    <col min="2" max="2" width="27.2571428571429"/>
    <col min="3" max="3" width="52" customWidth="1"/>
    <col min="4" max="4" width="33.3904761904762"/>
    <col min="5" max="5" width="20.7142857142857"/>
  </cols>
  <sheetData>
    <row r="1" ht="14.25" spans="1:5">
      <c r="A1" s="1" t="s">
        <v>110</v>
      </c>
      <c r="B1" s="1"/>
      <c r="C1" s="1"/>
      <c r="D1" s="1"/>
      <c r="E1" s="1"/>
    </row>
    <row r="2" ht="14.25" spans="1:5">
      <c r="A2" s="2" t="s">
        <v>111</v>
      </c>
      <c r="B2" s="2"/>
      <c r="C2" s="2"/>
      <c r="D2" s="3"/>
      <c r="E2" s="4" t="s">
        <v>66</v>
      </c>
    </row>
    <row r="3" ht="28.5" spans="1:5">
      <c r="A3" s="5" t="s">
        <v>3</v>
      </c>
      <c r="B3" s="5" t="s">
        <v>28</v>
      </c>
      <c r="C3" s="5" t="s">
        <v>67</v>
      </c>
      <c r="D3" s="5" t="s">
        <v>68</v>
      </c>
      <c r="E3" s="6" t="s">
        <v>112</v>
      </c>
    </row>
    <row r="4" ht="14.25" spans="1:5">
      <c r="A4" s="7"/>
      <c r="B4" s="5" t="s">
        <v>113</v>
      </c>
      <c r="C4" s="7"/>
      <c r="D4" s="7"/>
      <c r="E4" s="7"/>
    </row>
    <row r="5" ht="14.25" spans="1:5">
      <c r="A5" s="5" t="s">
        <v>114</v>
      </c>
      <c r="B5" s="5" t="s">
        <v>115</v>
      </c>
      <c r="C5" s="5" t="s">
        <v>116</v>
      </c>
      <c r="D5" s="7"/>
      <c r="E5" s="8">
        <f>E6+E7+E12</f>
        <v>5632.18</v>
      </c>
    </row>
    <row r="6" ht="28.5" spans="1:5">
      <c r="A6" s="9">
        <v>1</v>
      </c>
      <c r="B6" s="5" t="s">
        <v>117</v>
      </c>
      <c r="C6" s="6" t="s">
        <v>118</v>
      </c>
      <c r="D6" s="5" t="s">
        <v>119</v>
      </c>
      <c r="E6" s="8">
        <v>4753</v>
      </c>
    </row>
    <row r="7" ht="17" customHeight="1" spans="1:5">
      <c r="A7" s="9">
        <v>2</v>
      </c>
      <c r="B7" s="6" t="s">
        <v>120</v>
      </c>
      <c r="C7" s="10" t="s">
        <v>121</v>
      </c>
      <c r="D7" s="5" t="s">
        <v>122</v>
      </c>
      <c r="E7" s="8">
        <f>3950*0.008+3950*0.04+3958*0.15+1900*0.002+1900*0.0032</f>
        <v>793.18</v>
      </c>
    </row>
    <row r="8" ht="17" customHeight="1" spans="1:5">
      <c r="A8" s="9"/>
      <c r="B8" s="6"/>
      <c r="C8" s="10" t="s">
        <v>123</v>
      </c>
      <c r="D8" s="5" t="s">
        <v>124</v>
      </c>
      <c r="E8" s="8"/>
    </row>
    <row r="9" ht="17" customHeight="1" spans="1:5">
      <c r="A9" s="9"/>
      <c r="B9" s="6"/>
      <c r="C9" s="10" t="s">
        <v>125</v>
      </c>
      <c r="D9" s="5" t="s">
        <v>126</v>
      </c>
      <c r="E9" s="8"/>
    </row>
    <row r="10" ht="28.5" spans="1:5">
      <c r="A10" s="9"/>
      <c r="B10" s="6"/>
      <c r="C10" s="11" t="s">
        <v>127</v>
      </c>
      <c r="D10" s="5" t="s">
        <v>128</v>
      </c>
      <c r="E10" s="8"/>
    </row>
    <row r="11" ht="28.5" spans="1:5">
      <c r="A11" s="9"/>
      <c r="B11" s="6"/>
      <c r="C11" s="11" t="s">
        <v>129</v>
      </c>
      <c r="D11" s="5" t="s">
        <v>130</v>
      </c>
      <c r="E11" s="8"/>
    </row>
    <row r="12" ht="14.25" spans="1:5">
      <c r="A12" s="9">
        <v>3</v>
      </c>
      <c r="B12" s="5" t="s">
        <v>131</v>
      </c>
      <c r="C12" s="10" t="s">
        <v>132</v>
      </c>
      <c r="D12" s="5" t="s">
        <v>133</v>
      </c>
      <c r="E12" s="8">
        <v>86</v>
      </c>
    </row>
    <row r="13" ht="14.25" spans="1:5">
      <c r="A13" s="5" t="s">
        <v>78</v>
      </c>
      <c r="B13" s="5" t="s">
        <v>134</v>
      </c>
      <c r="C13" s="5" t="s">
        <v>135</v>
      </c>
      <c r="D13" s="5" t="s">
        <v>136</v>
      </c>
      <c r="E13" s="8">
        <f>E5*0.07</f>
        <v>394.25</v>
      </c>
    </row>
    <row r="14" ht="14.25" spans="1:5">
      <c r="A14" s="5" t="s">
        <v>79</v>
      </c>
      <c r="B14" s="5" t="s">
        <v>80</v>
      </c>
      <c r="C14" s="5" t="s">
        <v>81</v>
      </c>
      <c r="D14" s="5" t="s">
        <v>137</v>
      </c>
      <c r="E14" s="8">
        <f>(E5+E13)*0.06</f>
        <v>361.59</v>
      </c>
    </row>
    <row r="15" ht="14.25" spans="1:5">
      <c r="A15" s="5" t="s">
        <v>83</v>
      </c>
      <c r="B15" s="5" t="s">
        <v>84</v>
      </c>
      <c r="C15" s="5" t="s">
        <v>138</v>
      </c>
      <c r="D15" s="5" t="s">
        <v>139</v>
      </c>
      <c r="E15" s="8">
        <f>E5+E13+E14</f>
        <v>6388.02</v>
      </c>
    </row>
    <row r="16" ht="46" customHeight="1" spans="1:5">
      <c r="A16" s="5" t="s">
        <v>87</v>
      </c>
      <c r="B16" s="12" t="s">
        <v>140</v>
      </c>
      <c r="C16" s="12"/>
      <c r="D16" s="12"/>
      <c r="E16" s="12"/>
    </row>
    <row r="17" ht="14.25" spans="1:5">
      <c r="A17" s="5"/>
      <c r="B17" s="10" t="s">
        <v>141</v>
      </c>
      <c r="C17" s="10"/>
      <c r="D17" s="10"/>
      <c r="E17" s="10"/>
    </row>
    <row r="18" ht="14.25" spans="1:5">
      <c r="A18" s="5"/>
      <c r="B18" s="10" t="s">
        <v>142</v>
      </c>
      <c r="C18" s="10"/>
      <c r="D18" s="10"/>
      <c r="E18" s="10"/>
    </row>
  </sheetData>
  <mergeCells count="9">
    <mergeCell ref="A1:E1"/>
    <mergeCell ref="A2:C2"/>
    <mergeCell ref="B16:E16"/>
    <mergeCell ref="B17:E17"/>
    <mergeCell ref="B18:E18"/>
    <mergeCell ref="A7:A11"/>
    <mergeCell ref="A16:A18"/>
    <mergeCell ref="B7:B11"/>
    <mergeCell ref="E7:E1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109"/>
  <sheetViews>
    <sheetView workbookViewId="0">
      <selection activeCell="E28" sqref="E28"/>
    </sheetView>
  </sheetViews>
  <sheetFormatPr defaultColWidth="9.14285714285714" defaultRowHeight="12.75" outlineLevelCol="4"/>
  <cols>
    <col min="4" max="4" width="14.2857142857143" customWidth="1"/>
    <col min="5" max="5" width="12.8571428571429"/>
  </cols>
  <sheetData>
    <row r="1" spans="1:5">
      <c r="A1">
        <v>3</v>
      </c>
    </row>
    <row r="2" spans="1:5">
      <c r="A2">
        <v>21</v>
      </c>
    </row>
    <row r="3" spans="1:5">
      <c r="A3">
        <v>30</v>
      </c>
    </row>
    <row r="4" spans="1:5">
      <c r="A4">
        <v>2</v>
      </c>
    </row>
    <row r="5" spans="1:5">
      <c r="A5">
        <v>1</v>
      </c>
    </row>
    <row r="6" spans="1:5">
      <c r="A6">
        <v>3</v>
      </c>
      <c r="D6">
        <v>354346.11</v>
      </c>
    </row>
    <row r="7" spans="1:5">
      <c r="A7">
        <v>3</v>
      </c>
      <c r="D7">
        <v>517772.66</v>
      </c>
    </row>
    <row r="8" spans="1:5">
      <c r="A8">
        <v>6</v>
      </c>
      <c r="D8">
        <f>SUM(D6:D7)*3</f>
        <v>2616356.31</v>
      </c>
    </row>
    <row r="9" spans="1:5">
      <c r="A9">
        <v>5</v>
      </c>
    </row>
    <row r="10" spans="1:5">
      <c r="D10">
        <f>D8/3</f>
        <v>872118.77</v>
      </c>
    </row>
    <row r="11" spans="1:5">
      <c r="A11">
        <v>2</v>
      </c>
      <c r="E11">
        <f>17000000-D8</f>
        <v>14383643.69</v>
      </c>
    </row>
    <row r="12" spans="1:5">
      <c r="A12">
        <v>26</v>
      </c>
      <c r="E12">
        <f>E11/3</f>
        <v>4794547.89666667</v>
      </c>
    </row>
    <row r="13" spans="1:5">
      <c r="A13">
        <v>2</v>
      </c>
    </row>
    <row r="14" spans="1:5">
      <c r="A14">
        <v>22</v>
      </c>
    </row>
    <row r="15" spans="1:5">
      <c r="A15">
        <v>2</v>
      </c>
    </row>
    <row r="16" spans="1:5">
      <c r="A16">
        <v>14</v>
      </c>
    </row>
    <row r="17" spans="1:1">
      <c r="A17">
        <v>3</v>
      </c>
    </row>
    <row r="18" spans="1:1">
      <c r="A18">
        <v>1</v>
      </c>
    </row>
    <row r="19" spans="1:1">
      <c r="A19">
        <v>5</v>
      </c>
    </row>
    <row r="20" spans="1:1">
      <c r="A20">
        <v>1</v>
      </c>
    </row>
    <row r="21" spans="1:1">
      <c r="A21">
        <v>6</v>
      </c>
    </row>
    <row r="22" spans="1:1">
      <c r="A22">
        <v>1</v>
      </c>
    </row>
    <row r="23" spans="1:1">
      <c r="A23">
        <v>2</v>
      </c>
    </row>
    <row r="24" spans="1:1">
      <c r="A24">
        <v>24</v>
      </c>
    </row>
    <row r="26" spans="1:1">
      <c r="A26">
        <v>2</v>
      </c>
    </row>
    <row r="27" spans="1:1">
      <c r="A27">
        <v>2</v>
      </c>
    </row>
    <row r="28" spans="1:1">
      <c r="A28">
        <v>2</v>
      </c>
    </row>
    <row r="29" spans="1:1">
      <c r="A29">
        <v>2</v>
      </c>
    </row>
    <row r="30" spans="1:1">
      <c r="A30">
        <v>3</v>
      </c>
    </row>
    <row r="31" spans="1:1">
      <c r="A31">
        <v>2</v>
      </c>
    </row>
    <row r="32" spans="1:1">
      <c r="A32">
        <v>1</v>
      </c>
    </row>
    <row r="33" spans="1:1">
      <c r="A33">
        <v>22</v>
      </c>
    </row>
    <row r="34" spans="1:1">
      <c r="A34">
        <v>2</v>
      </c>
    </row>
    <row r="35" spans="1:1">
      <c r="A35">
        <v>8</v>
      </c>
    </row>
    <row r="36" spans="1:1">
      <c r="A36">
        <v>3</v>
      </c>
    </row>
    <row r="37" spans="1:1">
      <c r="A37">
        <v>6</v>
      </c>
    </row>
    <row r="38" spans="1:1">
      <c r="A38">
        <v>4</v>
      </c>
    </row>
    <row r="39" spans="1:1">
      <c r="A39">
        <v>5</v>
      </c>
    </row>
    <row r="40" spans="1:1">
      <c r="A40">
        <v>6</v>
      </c>
    </row>
    <row r="41" spans="1:1">
      <c r="A41">
        <v>3</v>
      </c>
    </row>
    <row r="42" spans="1:1">
      <c r="A42">
        <v>4</v>
      </c>
    </row>
    <row r="43" spans="1:1">
      <c r="A43">
        <v>4</v>
      </c>
    </row>
    <row r="44" spans="1:1">
      <c r="A44">
        <v>8</v>
      </c>
    </row>
    <row r="45" spans="1:1">
      <c r="A45">
        <v>20</v>
      </c>
    </row>
    <row r="46" spans="1:1">
      <c r="A46">
        <v>1</v>
      </c>
    </row>
    <row r="47" spans="1:1">
      <c r="A47">
        <v>1</v>
      </c>
    </row>
    <row r="48" spans="1:1">
      <c r="A48">
        <v>2</v>
      </c>
    </row>
    <row r="49" spans="1:1">
      <c r="A49">
        <v>2</v>
      </c>
    </row>
    <row r="50" spans="1:1">
      <c r="A50">
        <v>2</v>
      </c>
    </row>
    <row r="51" spans="1:1">
      <c r="A51">
        <v>1</v>
      </c>
    </row>
    <row r="52" spans="1:1">
      <c r="A52">
        <v>1</v>
      </c>
    </row>
    <row r="53" spans="1:1">
      <c r="A53">
        <v>1</v>
      </c>
    </row>
    <row r="54" spans="1:1">
      <c r="A54">
        <v>1</v>
      </c>
    </row>
    <row r="55" spans="1:1">
      <c r="A55">
        <v>2</v>
      </c>
    </row>
    <row r="56" spans="1:1">
      <c r="A56">
        <v>4</v>
      </c>
    </row>
    <row r="57" spans="1:1">
      <c r="A57">
        <v>9</v>
      </c>
    </row>
    <row r="58" spans="1:1">
      <c r="A58">
        <v>1</v>
      </c>
    </row>
    <row r="59" spans="1:1">
      <c r="A59">
        <v>1</v>
      </c>
    </row>
    <row r="60" spans="1:1">
      <c r="A60">
        <v>1</v>
      </c>
    </row>
    <row r="61" spans="1:1">
      <c r="A61">
        <v>2</v>
      </c>
    </row>
    <row r="62" spans="1:1">
      <c r="A62">
        <v>1</v>
      </c>
    </row>
    <row r="63" spans="1:1">
      <c r="A63">
        <v>10</v>
      </c>
    </row>
    <row r="64" spans="1:1">
      <c r="A64">
        <v>14</v>
      </c>
    </row>
    <row r="65" spans="1:1">
      <c r="A65">
        <v>1</v>
      </c>
    </row>
    <row r="66" spans="1:1">
      <c r="A66">
        <v>46</v>
      </c>
    </row>
    <row r="67" spans="1:1">
      <c r="A67">
        <v>2</v>
      </c>
    </row>
    <row r="68" spans="1:1">
      <c r="A68">
        <v>3</v>
      </c>
    </row>
    <row r="69" spans="1:1">
      <c r="A69">
        <v>3</v>
      </c>
    </row>
    <row r="70" spans="1:1">
      <c r="A70">
        <v>17</v>
      </c>
    </row>
    <row r="71" spans="1:1">
      <c r="A71">
        <v>16</v>
      </c>
    </row>
    <row r="72" spans="1:1">
      <c r="A72">
        <v>1</v>
      </c>
    </row>
    <row r="73" spans="1:1">
      <c r="A73">
        <v>3</v>
      </c>
    </row>
    <row r="74" spans="1:1">
      <c r="A74">
        <v>11</v>
      </c>
    </row>
    <row r="75" spans="1:1">
      <c r="A75">
        <v>16</v>
      </c>
    </row>
    <row r="76" spans="1:1">
      <c r="A76">
        <v>51</v>
      </c>
    </row>
    <row r="77" spans="1:1">
      <c r="A77">
        <v>21</v>
      </c>
    </row>
    <row r="78" spans="1:1">
      <c r="A78">
        <v>1</v>
      </c>
    </row>
    <row r="79" spans="1:1">
      <c r="A79">
        <v>36</v>
      </c>
    </row>
    <row r="80" spans="1:1">
      <c r="A80">
        <v>2</v>
      </c>
    </row>
    <row r="81" spans="1:1">
      <c r="A81">
        <v>1</v>
      </c>
    </row>
    <row r="82" spans="1:1">
      <c r="A82">
        <v>9</v>
      </c>
    </row>
    <row r="83" spans="1:1">
      <c r="A83">
        <v>5</v>
      </c>
    </row>
    <row r="84" spans="1:1">
      <c r="A84">
        <v>3</v>
      </c>
    </row>
    <row r="85" spans="1:1">
      <c r="A85">
        <v>1</v>
      </c>
    </row>
    <row r="86" spans="1:1">
      <c r="A86">
        <v>1</v>
      </c>
    </row>
    <row r="87" spans="1:1">
      <c r="A87">
        <v>2</v>
      </c>
    </row>
    <row r="88" spans="1:1">
      <c r="A88">
        <v>2</v>
      </c>
    </row>
    <row r="89" spans="1:1">
      <c r="A89">
        <v>4</v>
      </c>
    </row>
    <row r="90" spans="1:1">
      <c r="A90">
        <v>1</v>
      </c>
    </row>
    <row r="91" spans="1:1">
      <c r="A91">
        <v>4</v>
      </c>
    </row>
    <row r="92" spans="1:1">
      <c r="A92">
        <v>4</v>
      </c>
    </row>
    <row r="93" spans="1:1">
      <c r="A93">
        <v>3</v>
      </c>
    </row>
    <row r="94" spans="1:1">
      <c r="A94">
        <v>4</v>
      </c>
    </row>
    <row r="95" spans="1:1">
      <c r="A95">
        <v>3</v>
      </c>
    </row>
    <row r="96" spans="1:1">
      <c r="A96">
        <v>3</v>
      </c>
    </row>
    <row r="97" spans="1:1">
      <c r="A97">
        <v>7</v>
      </c>
    </row>
    <row r="98" spans="1:1">
      <c r="A98">
        <v>4</v>
      </c>
    </row>
    <row r="99" spans="1:1">
      <c r="A99">
        <v>13</v>
      </c>
    </row>
    <row r="100" spans="1:1">
      <c r="A100">
        <v>5</v>
      </c>
    </row>
    <row r="101" spans="1:1">
      <c r="A101">
        <v>3</v>
      </c>
    </row>
    <row r="102" spans="1:1">
      <c r="A102">
        <v>4</v>
      </c>
    </row>
    <row r="103" spans="1:1">
      <c r="A103">
        <v>2</v>
      </c>
    </row>
    <row r="104" spans="1:1">
      <c r="A104">
        <v>4</v>
      </c>
    </row>
    <row r="105" spans="1:1">
      <c r="A105">
        <v>4</v>
      </c>
    </row>
    <row r="106" spans="1:1">
      <c r="A106">
        <v>5</v>
      </c>
    </row>
    <row r="107" spans="1:1">
      <c r="A107">
        <v>3</v>
      </c>
    </row>
    <row r="108" spans="1:1">
      <c r="A108">
        <v>5</v>
      </c>
    </row>
    <row r="109" spans="1:1">
      <c r="A109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维护巡查费用表</vt:lpstr>
      <vt:lpstr>维护巡查技术人员工资表</vt:lpstr>
      <vt:lpstr>维护巡查技术人员（社保计算表）</vt:lpstr>
      <vt:lpstr>高压技术人员工资表</vt:lpstr>
      <vt:lpstr>高压技术人员（社保计算表）</vt:lpstr>
      <vt:lpstr>轻型汽车费用</vt:lpstr>
      <vt:lpstr>高空作业车</vt:lpstr>
      <vt:lpstr>维护巡查费用汇总表</vt:lpstr>
      <vt:lpstr>起重装卸机械操作工工资表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昨天</cp:lastModifiedBy>
  <dcterms:created xsi:type="dcterms:W3CDTF">2022-06-14T10:48:00Z</dcterms:created>
  <dcterms:modified xsi:type="dcterms:W3CDTF">2026-04-19T13:52:29Z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8C98FB1ECBE54855A3AFC03B91DE4839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